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pwcdeu.sharepoint.com/teams/DE-T91998891a51248009d6efb870e57dd3a/Shared Documents/General/C Projektdurchführung/Legal Dokumente/2 Vergabeverfahren/1 VGU/11 VÖ/Gesperrt/"/>
    </mc:Choice>
  </mc:AlternateContent>
  <xr:revisionPtr revIDLastSave="28" documentId="8_{F5FCC36D-F367-402F-808E-3C4D70CBAABF}" xr6:coauthVersionLast="47" xr6:coauthVersionMax="47" xr10:uidLastSave="{5E0B847E-5C5A-4BB5-9971-93BDE3285C2B}"/>
  <workbookProtection workbookAlgorithmName="SHA-1" workbookHashValue="O0AiAiv5Sqz2mudpw12dn4rxn08=" workbookSaltValue="lfEjba6N1cHw7QNSnYKkCg==" workbookSpinCount="100000" lockStructure="1"/>
  <bookViews>
    <workbookView xWindow="1560" yWindow="0" windowWidth="25428" windowHeight="16560" activeTab="3" xr2:uid="{00000000-000D-0000-FFFF-FFFF00000000}"/>
  </bookViews>
  <sheets>
    <sheet name="Anteilspreis (P1)" sheetId="8" r:id="rId1"/>
    <sheet name="Entsorgungspreis (P2)" sheetId="10" r:id="rId2"/>
    <sheet name="Mengen" sheetId="11" r:id="rId3"/>
    <sheet name="Schadstoffhaltige Mengen" sheetId="1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5" i="8" l="1"/>
  <c r="U15" i="8"/>
  <c r="T15" i="8"/>
  <c r="S15" i="8"/>
  <c r="R15" i="8"/>
  <c r="Q15" i="8"/>
  <c r="P15" i="8"/>
  <c r="O15" i="8"/>
  <c r="N15" i="8"/>
  <c r="M15" i="8"/>
  <c r="L15" i="8"/>
  <c r="K15" i="8"/>
  <c r="J15" i="8"/>
  <c r="I15" i="8"/>
  <c r="H15" i="8"/>
  <c r="G15" i="8"/>
  <c r="F15" i="8"/>
  <c r="E15" i="8"/>
  <c r="D15" i="8"/>
  <c r="C15" i="8"/>
  <c r="C11" i="10"/>
  <c r="W9" i="11"/>
  <c r="X9" i="11" s="1"/>
  <c r="Y9" i="11" s="1"/>
  <c r="Z9" i="11" s="1"/>
  <c r="AA9" i="11" s="1"/>
  <c r="AB9" i="11" s="1"/>
  <c r="W8" i="11"/>
  <c r="X8" i="11" s="1"/>
  <c r="Y8" i="11" s="1"/>
  <c r="Z8" i="11" s="1"/>
  <c r="AA8" i="11" s="1"/>
  <c r="AB8" i="11" s="1"/>
  <c r="V9" i="11"/>
  <c r="V8" i="11"/>
  <c r="U9" i="11"/>
  <c r="T9" i="11"/>
  <c r="S9" i="11"/>
  <c r="R9" i="11"/>
  <c r="Q9" i="11"/>
  <c r="P9" i="11"/>
  <c r="O9" i="11"/>
  <c r="N9" i="11"/>
  <c r="M9" i="11"/>
  <c r="L9" i="11"/>
  <c r="K9" i="11"/>
  <c r="J9" i="11"/>
  <c r="I9" i="11"/>
  <c r="H9" i="11"/>
  <c r="U8" i="11"/>
  <c r="T8" i="11"/>
  <c r="S8" i="11"/>
  <c r="R8" i="11"/>
  <c r="Q8" i="11"/>
  <c r="P8" i="11"/>
  <c r="O8" i="11"/>
  <c r="N8" i="11"/>
  <c r="M8" i="11"/>
  <c r="L8" i="11"/>
  <c r="K8" i="11"/>
  <c r="J8" i="11"/>
  <c r="I8" i="11"/>
  <c r="H8" i="11"/>
  <c r="E15" i="11"/>
  <c r="D15" i="11"/>
  <c r="C15" i="11"/>
  <c r="C19" i="11"/>
  <c r="C52" i="12"/>
  <c r="C31" i="12"/>
  <c r="D19" i="11"/>
  <c r="E19" i="11"/>
  <c r="E52" i="12"/>
  <c r="D52" i="12"/>
  <c r="E31" i="12"/>
  <c r="D31" i="12"/>
  <c r="G19" i="11" l="1"/>
  <c r="H19" i="11" s="1"/>
  <c r="I19" i="11" s="1"/>
  <c r="H17" i="11"/>
  <c r="I17" i="11" s="1"/>
  <c r="J17" i="11" s="1"/>
  <c r="K17" i="11" s="1"/>
  <c r="L17" i="11" s="1"/>
  <c r="M17" i="11" s="1"/>
  <c r="N17" i="11" s="1"/>
  <c r="O17" i="11" s="1"/>
  <c r="P17" i="11" s="1"/>
  <c r="Q17" i="11" s="1"/>
  <c r="R17" i="11" s="1"/>
  <c r="S17" i="11" s="1"/>
  <c r="T17" i="11" s="1"/>
  <c r="U17" i="11" s="1"/>
  <c r="V17" i="11" s="1"/>
  <c r="W17" i="11" s="1"/>
  <c r="X17" i="11" s="1"/>
  <c r="Y17" i="11" s="1"/>
  <c r="Z17" i="11" s="1"/>
  <c r="AA17" i="11" s="1"/>
  <c r="AB17" i="11" s="1"/>
  <c r="H15" i="11"/>
  <c r="I15" i="11" s="1"/>
  <c r="AB10" i="11"/>
  <c r="AA10" i="11"/>
  <c r="Z10" i="11"/>
  <c r="Y10" i="11"/>
  <c r="X10" i="11"/>
  <c r="W10" i="11"/>
  <c r="V10" i="11"/>
  <c r="U10" i="11"/>
  <c r="T10" i="11"/>
  <c r="S10" i="11"/>
  <c r="R10" i="11"/>
  <c r="Q10" i="11"/>
  <c r="P10" i="11"/>
  <c r="O10" i="11"/>
  <c r="N10" i="11"/>
  <c r="M10" i="11"/>
  <c r="L10" i="11"/>
  <c r="K10" i="11"/>
  <c r="J10" i="11"/>
  <c r="I10" i="11"/>
  <c r="H10" i="11"/>
  <c r="D6" i="11"/>
  <c r="E6" i="11" s="1"/>
  <c r="G6" i="11" s="1"/>
  <c r="H6" i="11" s="1"/>
  <c r="I6" i="11" s="1"/>
  <c r="J6" i="11" s="1"/>
  <c r="K6" i="11" s="1"/>
  <c r="L6" i="11" s="1"/>
  <c r="M6" i="11" s="1"/>
  <c r="N6" i="11" s="1"/>
  <c r="O6" i="11" s="1"/>
  <c r="P6" i="11" s="1"/>
  <c r="Q6" i="11" s="1"/>
  <c r="R6" i="11" s="1"/>
  <c r="S6" i="11" s="1"/>
  <c r="T6" i="11" s="1"/>
  <c r="U6" i="11" s="1"/>
  <c r="V6" i="11" s="1"/>
  <c r="W6" i="11" s="1"/>
  <c r="X6" i="11" s="1"/>
  <c r="Y6" i="11" s="1"/>
  <c r="Z6" i="11" s="1"/>
  <c r="AA6" i="11" s="1"/>
  <c r="AB6" i="11" s="1"/>
  <c r="D11" i="10"/>
  <c r="C14" i="8"/>
  <c r="D6" i="8"/>
  <c r="E6" i="8" s="1"/>
  <c r="F6" i="8" s="1"/>
  <c r="G6" i="8" s="1"/>
  <c r="H6" i="8" s="1"/>
  <c r="I6" i="8" s="1"/>
  <c r="J6" i="8" s="1"/>
  <c r="K6" i="8" s="1"/>
  <c r="L6" i="8" s="1"/>
  <c r="M6" i="8" s="1"/>
  <c r="N6" i="8" s="1"/>
  <c r="O6" i="8" s="1"/>
  <c r="P6" i="8" s="1"/>
  <c r="Q6" i="8" s="1"/>
  <c r="R6" i="8" s="1"/>
  <c r="S6" i="8" s="1"/>
  <c r="T6" i="8" s="1"/>
  <c r="U6" i="8" s="1"/>
  <c r="V6" i="8" s="1"/>
  <c r="V14" i="8" s="1"/>
  <c r="D14" i="8" l="1"/>
  <c r="AD10" i="11"/>
  <c r="C8" i="10" s="1"/>
  <c r="J15" i="11"/>
  <c r="K15" i="11" s="1"/>
  <c r="L15" i="11" s="1"/>
  <c r="M15" i="11" s="1"/>
  <c r="N15" i="11" s="1"/>
  <c r="O15" i="11" s="1"/>
  <c r="P15" i="11" s="1"/>
  <c r="Q15" i="11" s="1"/>
  <c r="R15" i="11" s="1"/>
  <c r="S15" i="11" s="1"/>
  <c r="T15" i="11" s="1"/>
  <c r="U15" i="11" s="1"/>
  <c r="V15" i="11" s="1"/>
  <c r="W15" i="11" s="1"/>
  <c r="X15" i="11" s="1"/>
  <c r="Y15" i="11" s="1"/>
  <c r="Z15" i="11" s="1"/>
  <c r="AA15" i="11" s="1"/>
  <c r="AB15" i="11" s="1"/>
  <c r="AD15" i="11"/>
  <c r="C9" i="10" s="1"/>
  <c r="J19" i="11"/>
  <c r="K19" i="11" s="1"/>
  <c r="L19" i="11" s="1"/>
  <c r="M19" i="11" s="1"/>
  <c r="N19" i="11" s="1"/>
  <c r="O19" i="11" s="1"/>
  <c r="P19" i="11" s="1"/>
  <c r="Q19" i="11" s="1"/>
  <c r="R19" i="11" s="1"/>
  <c r="S19" i="11" s="1"/>
  <c r="T19" i="11" s="1"/>
  <c r="U19" i="11" s="1"/>
  <c r="V19" i="11" s="1"/>
  <c r="W19" i="11" s="1"/>
  <c r="X19" i="11" s="1"/>
  <c r="Y19" i="11" s="1"/>
  <c r="Z19" i="11" s="1"/>
  <c r="AA19" i="11" s="1"/>
  <c r="AB19" i="11" s="1"/>
  <c r="AD17" i="11"/>
  <c r="C10" i="10" s="1"/>
  <c r="L14" i="8"/>
  <c r="P14" i="8"/>
  <c r="M14" i="8"/>
  <c r="E14" i="8"/>
  <c r="S14" i="8"/>
  <c r="T14" i="8"/>
  <c r="F14" i="8"/>
  <c r="H14" i="8"/>
  <c r="J14" i="8"/>
  <c r="K14" i="8"/>
  <c r="R14" i="8"/>
  <c r="U14" i="8"/>
  <c r="N14" i="8"/>
  <c r="G14" i="8"/>
  <c r="O14" i="8"/>
  <c r="I14" i="8"/>
  <c r="Q14" i="8"/>
  <c r="AD19" i="11" l="1"/>
  <c r="D10" i="10"/>
  <c r="D9" i="10"/>
  <c r="C16" i="8"/>
  <c r="C17" i="8" s="1"/>
  <c r="D8" i="10" l="1"/>
  <c r="D12" i="10" l="1"/>
  <c r="E8" i="10" s="1"/>
  <c r="E9" i="10" l="1"/>
  <c r="F9" i="10" s="1"/>
  <c r="E11" i="10"/>
  <c r="F11" i="10" s="1"/>
  <c r="E10" i="10"/>
  <c r="F10" i="10" s="1"/>
  <c r="F8" i="10"/>
  <c r="E12" i="10" l="1"/>
  <c r="F12" i="10"/>
</calcChain>
</file>

<file path=xl/sharedStrings.xml><?xml version="1.0" encoding="utf-8"?>
<sst xmlns="http://schemas.openxmlformats.org/spreadsheetml/2006/main" count="133" uniqueCount="85">
  <si>
    <t>Anlage 04 - Preisblatt</t>
  </si>
  <si>
    <t>P1 - Anteilspreis</t>
  </si>
  <si>
    <t>[€]</t>
  </si>
  <si>
    <t xml:space="preserve">Diskontierungszinssatz    </t>
  </si>
  <si>
    <t>[%]</t>
  </si>
  <si>
    <t>Diskontierungsfaktor Ausschüttung**</t>
  </si>
  <si>
    <t>Barwerte zukünftiger Ausschüttungen</t>
  </si>
  <si>
    <t>Summe Barwerte zukünftiger Ausschüttung</t>
  </si>
  <si>
    <t>Barwert zukünftiger Ausschüttungen und Kaufpreis = P1  (Anteilspreis)</t>
  </si>
  <si>
    <t>* Hier ist der in den jeweiligen Jahren auszuschüttende Betrag einzutragen</t>
  </si>
  <si>
    <t>** Annahme Auschüttung zur Jahresmitte</t>
  </si>
  <si>
    <t xml:space="preserve">P2 - Entsorgungspreis </t>
  </si>
  <si>
    <t>Angebotspreis 2028 (netto)</t>
  </si>
  <si>
    <t>Ø - Menge</t>
  </si>
  <si>
    <t>Jahrespreis (netto)</t>
  </si>
  <si>
    <t>Gewichtung</t>
  </si>
  <si>
    <t>Gewichteter 
Ø-Preis (netto)</t>
  </si>
  <si>
    <t>[€/t] bzw. [€/a]</t>
  </si>
  <si>
    <t>[t]</t>
  </si>
  <si>
    <t>[€/a]</t>
  </si>
  <si>
    <t>Restabfall*</t>
  </si>
  <si>
    <t>Grünabfall</t>
  </si>
  <si>
    <t>Bioabfall</t>
  </si>
  <si>
    <t>Schadstoffhaltige Abfälle**</t>
  </si>
  <si>
    <t>Summe</t>
  </si>
  <si>
    <t>* Siedlungsabfälle sowie Sperrmüll</t>
  </si>
  <si>
    <t>**Jahrespauschale</t>
  </si>
  <si>
    <t>Veräußerung von Gesellschaftsanteilen an der AMK – Abfallentsorgungsgesellschaft des Märkischen Kreises mbH</t>
  </si>
  <si>
    <t>Anmerkungen: Dieser Reiter stellt eine Schätzung des Auftraggebers über die anfallenden Mengen dar. Die angegebenen Mengen sind eine fiktive Schätzung und dienen ausschließlich zur Berechnung der angefragten Preise.</t>
  </si>
  <si>
    <t>Ø 2028-2047</t>
  </si>
  <si>
    <t>IST</t>
  </si>
  <si>
    <t>Plan</t>
  </si>
  <si>
    <t>Hausmüll</t>
  </si>
  <si>
    <t>Sperrmüll</t>
  </si>
  <si>
    <t>Grünabfälle aus der Unterhaltung von Privatgärten</t>
  </si>
  <si>
    <t>Grünabfälle von Städten und Gemeinden von Bürgern getrennt eingesammelt nicht ganz störstofffreie Grünabfälle aus nicht überwachter Erfassung</t>
  </si>
  <si>
    <t>Grünabfälle von Städten und Gemeinden von Bürgern getrennt eingesammelt störstofffreie Grünabfälle aus ständig überwachter Erfassung</t>
  </si>
  <si>
    <t>** Für die genaue Aufteilung dieser Abfälle siehe Reiter "Schadstoffhaltige Mengen"</t>
  </si>
  <si>
    <t>Anmerkungen: Dieser Reiter stellt die schadstoffhaltigen Mengen der Jahre 2023 bis 2025 dar, die am Recyclinghof und am Schadstoffmobil angenommen wurden.</t>
  </si>
  <si>
    <t>Schadstoffannahme am Recyclinghof</t>
  </si>
  <si>
    <t>EAK-Nr.</t>
  </si>
  <si>
    <t>Bezeichnung</t>
  </si>
  <si>
    <t>[kg]</t>
  </si>
  <si>
    <t>060106</t>
  </si>
  <si>
    <t>andere Säuren</t>
  </si>
  <si>
    <t>060205</t>
  </si>
  <si>
    <t>andere Basen</t>
  </si>
  <si>
    <t>060404</t>
  </si>
  <si>
    <t>quecksilberhaltige Abfälle</t>
  </si>
  <si>
    <t>080111</t>
  </si>
  <si>
    <t>Farb- und Lackabfälle</t>
  </si>
  <si>
    <t>080112</t>
  </si>
  <si>
    <t>nicht chlor. Masch.- und Getriebeöle</t>
  </si>
  <si>
    <t>andere Maschinen-, Getriebe- und Schmieröle</t>
  </si>
  <si>
    <t>andere halogenierte Lösemittel</t>
  </si>
  <si>
    <t>Verpackungen, die Rückstände gefährlicher Stoffe</t>
  </si>
  <si>
    <t>Verpackungen aus Metall, die eine gefährliche feste poröse Matrix (z. B. Asbest) enthalten</t>
  </si>
  <si>
    <t xml:space="preserve">Verpackungsabfall, Aufsaugmassen, Wischtücher, Filtermaterialien und Schutzkleidung </t>
  </si>
  <si>
    <t>Bremsflüssigkeit</t>
  </si>
  <si>
    <t>Gefährliche Stoffe enthaltende Gase in Druckbehältern (einschließlich Halonen)</t>
  </si>
  <si>
    <t>gebrauchte anorganische Chemikalien, die aus gefährlichen Stoffen bestehen oder solche enthalten</t>
  </si>
  <si>
    <t>gebrauchte organische Chemikalien, die aus gefährlichen Stoffen bestehen oder solche enthalten</t>
  </si>
  <si>
    <t>Bleibatterien</t>
  </si>
  <si>
    <t>NiCa-Batterien (Nickel-Cadmium-Batterien)</t>
  </si>
  <si>
    <t>Andere Batterien und Akkumulatoren</t>
  </si>
  <si>
    <t>Lösemittel</t>
  </si>
  <si>
    <t>Fotochemikalien</t>
  </si>
  <si>
    <t>Pestizide</t>
  </si>
  <si>
    <t>Farben, Druckfarben Klebstoffe</t>
  </si>
  <si>
    <t>Gesamt</t>
  </si>
  <si>
    <t>Schadstoffannahme am Schadstoffmobil</t>
  </si>
  <si>
    <t>Ammoniumhydroxid</t>
  </si>
  <si>
    <t>Transformatoren und Kondensatoren, die PCB enthalten</t>
  </si>
  <si>
    <t>Säuren</t>
  </si>
  <si>
    <t>Laugen</t>
  </si>
  <si>
    <t>Öle und Fette</t>
  </si>
  <si>
    <t xml:space="preserve">Hinweis: Der Bieter hat diese Unterlage mit seinem indikativen Angebot und nach Abschluss der Verhandlungen mit seinem BAFO ausgefüllt einzureichen. Dabei muss er die gelb hinterlegten Felder vollständig ausfüllen. Diese Unterlage wird Grundlage für die Verhandlung und ist Teil der Vertragsunterlagen nach Zuschlag. </t>
  </si>
  <si>
    <t>Hinweis: Der Bieter hat diese Unterlage mit seinem indikativen Angebot und nach Abschluss der Verhandlungen mit seinem BAFO ausgefüllt einzureichen. Dabei muss er die gelb hinterlegten Felder vollständig ausfüllen. Diese Unterlage wird Grundlage für die Verhandlung und ist Teil der Vertragsunterlagen nach Zuschlag.
Es ist zu beachten, dass es sich bei den angegebenen Durchschnittsmengen um ein fiktives Mengengerüst handelt, das nicht zwangsläufig die zukünftigen Mengen darstellt. Für Einzelheiten wird auf die Reiter "Mengen" und "Schadstoffhaltige Mengen" verwiesen.</t>
  </si>
  <si>
    <t>Kaufpreis für die Anteile AMK mbH</t>
  </si>
  <si>
    <t>Kaufpreis für die Anteile AMK Objekt</t>
  </si>
  <si>
    <t>Kaufpreis für die Anteile AMK Objekt Verwaltung</t>
  </si>
  <si>
    <t>zukünftige Ausschüttung an den Märkischen Kreis* (AMK mbH)</t>
  </si>
  <si>
    <t>zukünftige Ausschüttung an den Märkischen Kreis* (AMK Objekt)</t>
  </si>
  <si>
    <t>zukünftige Ausschüttung an den Märkischen Kreis* (AMK Objekt Verwaltung)</t>
  </si>
  <si>
    <t>Veräußerung von Gesellschaftsanteilen am AMK-Verbund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</si>
</sst>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9" x14ac:knownFonts="1">
    <font>
      <sz val="11"/>
      <color theme="1"/>
      <name val="Calibri"/>
      <family val="2"/>
      <scheme val="minor"/>
    </font>
    <font>
      <sz val="11"/>
      <color theme="1"/>
      <name val="Arial"/>
      <family val="2"/>
    </font>
    <font>
      <b/>
      <sz val="11"/>
      <color theme="0"/>
      <name val="Arial"/>
      <family val="2"/>
    </font>
    <font>
      <b/>
      <sz val="11"/>
      <color theme="1"/>
      <name val="Arial"/>
      <family val="2"/>
    </font>
    <font>
      <sz val="11"/>
      <color theme="0"/>
      <name val="Arial"/>
      <family val="2"/>
    </font>
    <font>
      <sz val="9"/>
      <color theme="1"/>
      <name val="Arial"/>
      <family val="2"/>
    </font>
    <font>
      <sz val="11"/>
      <color theme="1"/>
      <name val="Arial"/>
    </font>
    <font>
      <sz val="9"/>
      <color theme="1"/>
      <name val="Arial"/>
    </font>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165B9A"/>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9" fontId="8" fillId="0" borderId="0" applyFont="0" applyFill="0" applyBorder="0" applyAlignment="0" applyProtection="0"/>
  </cellStyleXfs>
  <cellXfs count="94">
    <xf numFmtId="0" fontId="0" fillId="0" borderId="0" xfId="0"/>
    <xf numFmtId="0" fontId="3" fillId="0" borderId="0" xfId="0" applyFont="1"/>
    <xf numFmtId="0" fontId="1" fillId="0" borderId="0" xfId="0" applyFont="1"/>
    <xf numFmtId="0" fontId="1" fillId="0" borderId="3" xfId="0" applyFont="1" applyBorder="1"/>
    <xf numFmtId="0" fontId="1" fillId="0" borderId="5" xfId="0" applyFont="1" applyBorder="1"/>
    <xf numFmtId="0" fontId="1" fillId="0" borderId="4" xfId="0" applyFont="1" applyBorder="1" applyAlignment="1">
      <alignment horizontal="center"/>
    </xf>
    <xf numFmtId="0" fontId="3" fillId="0" borderId="1" xfId="0" applyFont="1" applyBorder="1"/>
    <xf numFmtId="0" fontId="1" fillId="0" borderId="7" xfId="0" applyFont="1" applyBorder="1"/>
    <xf numFmtId="0" fontId="3" fillId="0" borderId="2" xfId="0" applyFont="1" applyBorder="1"/>
    <xf numFmtId="0" fontId="1" fillId="0" borderId="2" xfId="0" applyFont="1" applyBorder="1"/>
    <xf numFmtId="0" fontId="1" fillId="0" borderId="1" xfId="0" applyFont="1" applyBorder="1"/>
    <xf numFmtId="0" fontId="3" fillId="0" borderId="0" xfId="0" applyFont="1" applyAlignment="1">
      <alignment wrapText="1"/>
    </xf>
    <xf numFmtId="3" fontId="1" fillId="0" borderId="7" xfId="0" applyNumberFormat="1" applyFont="1" applyBorder="1"/>
    <xf numFmtId="3" fontId="1" fillId="0" borderId="3" xfId="0" applyNumberFormat="1" applyFont="1" applyBorder="1"/>
    <xf numFmtId="0" fontId="2" fillId="0" borderId="7" xfId="0" applyFont="1" applyBorder="1" applyAlignment="1">
      <alignment horizontal="center"/>
    </xf>
    <xf numFmtId="0" fontId="2" fillId="0" borderId="3" xfId="0" applyFont="1" applyBorder="1" applyAlignment="1">
      <alignment horizontal="center"/>
    </xf>
    <xf numFmtId="3" fontId="1" fillId="0" borderId="0" xfId="0" applyNumberFormat="1" applyFont="1"/>
    <xf numFmtId="3" fontId="3" fillId="0" borderId="1" xfId="0" applyNumberFormat="1" applyFont="1" applyBorder="1"/>
    <xf numFmtId="0" fontId="5" fillId="0" borderId="0" xfId="0" applyFont="1"/>
    <xf numFmtId="4" fontId="1" fillId="0" borderId="7" xfId="0" applyNumberFormat="1" applyFont="1" applyBorder="1"/>
    <xf numFmtId="4" fontId="1" fillId="0" borderId="3" xfId="0" applyNumberFormat="1" applyFont="1" applyBorder="1"/>
    <xf numFmtId="4" fontId="1" fillId="0" borderId="4" xfId="0" applyNumberFormat="1" applyFont="1" applyBorder="1"/>
    <xf numFmtId="4" fontId="1" fillId="0" borderId="1" xfId="0" applyNumberFormat="1" applyFont="1" applyBorder="1"/>
    <xf numFmtId="4" fontId="3" fillId="0" borderId="1" xfId="0" applyNumberFormat="1" applyFont="1" applyBorder="1"/>
    <xf numFmtId="4" fontId="1" fillId="0" borderId="8" xfId="0" applyNumberFormat="1" applyFont="1" applyBorder="1"/>
    <xf numFmtId="0" fontId="1" fillId="0" borderId="8" xfId="0" applyFont="1" applyBorder="1"/>
    <xf numFmtId="3" fontId="1" fillId="0" borderId="8" xfId="0" applyNumberFormat="1" applyFont="1" applyBorder="1"/>
    <xf numFmtId="3" fontId="1" fillId="0" borderId="5" xfId="0" applyNumberFormat="1" applyFont="1" applyBorder="1"/>
    <xf numFmtId="3" fontId="1" fillId="0" borderId="12" xfId="0" applyNumberFormat="1" applyFont="1" applyBorder="1"/>
    <xf numFmtId="0" fontId="1" fillId="0" borderId="10" xfId="0" applyFont="1" applyBorder="1"/>
    <xf numFmtId="0" fontId="1" fillId="0" borderId="12" xfId="0" applyFont="1" applyBorder="1"/>
    <xf numFmtId="0" fontId="2" fillId="3" borderId="0" xfId="0" applyFont="1" applyFill="1"/>
    <xf numFmtId="0" fontId="0" fillId="3" borderId="0" xfId="0" applyFill="1"/>
    <xf numFmtId="0" fontId="4" fillId="3" borderId="0" xfId="0" applyFont="1" applyFill="1" applyAlignment="1">
      <alignment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8" xfId="0" applyFont="1" applyFill="1" applyBorder="1" applyAlignment="1">
      <alignment horizontal="center"/>
    </xf>
    <xf numFmtId="0" fontId="2" fillId="3" borderId="9" xfId="0" applyFont="1" applyFill="1" applyBorder="1" applyAlignment="1">
      <alignment horizontal="center"/>
    </xf>
    <xf numFmtId="0" fontId="4" fillId="0" borderId="0" xfId="0" applyFont="1" applyAlignment="1">
      <alignment horizontal="left" vertical="top" wrapText="1"/>
    </xf>
    <xf numFmtId="0" fontId="7" fillId="0" borderId="0" xfId="0" applyFont="1"/>
    <xf numFmtId="0" fontId="6" fillId="0" borderId="0" xfId="0" applyFont="1"/>
    <xf numFmtId="3" fontId="3" fillId="0" borderId="5" xfId="0" applyNumberFormat="1" applyFont="1" applyBorder="1"/>
    <xf numFmtId="3" fontId="3" fillId="0" borderId="4" xfId="0" applyNumberFormat="1" applyFont="1" applyBorder="1"/>
    <xf numFmtId="3" fontId="3" fillId="0" borderId="3" xfId="0" applyNumberFormat="1" applyFont="1" applyBorder="1"/>
    <xf numFmtId="0" fontId="1" fillId="0" borderId="14" xfId="0" applyFont="1" applyBorder="1"/>
    <xf numFmtId="0" fontId="1" fillId="0" borderId="15" xfId="0" applyFont="1" applyBorder="1"/>
    <xf numFmtId="3" fontId="1" fillId="0" borderId="6" xfId="0" applyNumberFormat="1" applyFont="1" applyBorder="1"/>
    <xf numFmtId="3" fontId="1" fillId="0" borderId="15" xfId="0" applyNumberFormat="1" applyFont="1" applyBorder="1"/>
    <xf numFmtId="3" fontId="1" fillId="0" borderId="13" xfId="0" applyNumberFormat="1" applyFont="1" applyBorder="1"/>
    <xf numFmtId="3" fontId="3" fillId="0" borderId="7" xfId="0" applyNumberFormat="1" applyFont="1" applyBorder="1"/>
    <xf numFmtId="0" fontId="2" fillId="3" borderId="1" xfId="0" applyFont="1" applyFill="1" applyBorder="1" applyAlignment="1">
      <alignment horizontal="left"/>
    </xf>
    <xf numFmtId="0" fontId="1" fillId="3" borderId="0" xfId="0" applyFont="1" applyFill="1"/>
    <xf numFmtId="4" fontId="1" fillId="0" borderId="0" xfId="0" applyNumberFormat="1" applyFont="1"/>
    <xf numFmtId="0" fontId="3" fillId="0" borderId="0" xfId="0" applyFont="1" applyAlignment="1">
      <alignment horizontal="center"/>
    </xf>
    <xf numFmtId="0" fontId="1" fillId="0" borderId="10" xfId="0" quotePrefix="1" applyFont="1" applyBorder="1" applyAlignment="1">
      <alignment horizontal="right"/>
    </xf>
    <xf numFmtId="0" fontId="1" fillId="0" borderId="11" xfId="0" quotePrefix="1" applyFont="1" applyBorder="1" applyAlignment="1">
      <alignment horizontal="right"/>
    </xf>
    <xf numFmtId="0" fontId="1" fillId="0" borderId="11" xfId="0" applyFont="1" applyBorder="1"/>
    <xf numFmtId="0" fontId="1" fillId="0" borderId="13" xfId="0" applyFont="1" applyBorder="1"/>
    <xf numFmtId="0" fontId="3" fillId="0" borderId="8" xfId="0" applyFont="1" applyBorder="1"/>
    <xf numFmtId="4" fontId="3" fillId="0" borderId="9" xfId="0" applyNumberFormat="1" applyFont="1" applyBorder="1"/>
    <xf numFmtId="3" fontId="1" fillId="0" borderId="11" xfId="0" applyNumberFormat="1" applyFont="1" applyBorder="1"/>
    <xf numFmtId="3" fontId="1" fillId="0" borderId="10" xfId="0" applyNumberFormat="1" applyFont="1" applyBorder="1"/>
    <xf numFmtId="3" fontId="1" fillId="0" borderId="14" xfId="0" applyNumberFormat="1" applyFont="1" applyBorder="1"/>
    <xf numFmtId="0" fontId="1" fillId="0" borderId="6" xfId="0" applyFont="1" applyBorder="1"/>
    <xf numFmtId="0" fontId="1" fillId="0" borderId="10" xfId="0" applyFont="1" applyBorder="1" applyAlignment="1">
      <alignment wrapText="1"/>
    </xf>
    <xf numFmtId="0" fontId="1" fillId="0" borderId="11" xfId="0" applyFont="1" applyBorder="1" applyAlignment="1">
      <alignment wrapText="1"/>
    </xf>
    <xf numFmtId="3" fontId="1" fillId="0" borderId="4" xfId="0" applyNumberFormat="1" applyFont="1" applyBorder="1"/>
    <xf numFmtId="3" fontId="3" fillId="0" borderId="9" xfId="0" applyNumberFormat="1" applyFont="1" applyBorder="1"/>
    <xf numFmtId="0" fontId="3" fillId="0" borderId="3" xfId="0" applyFont="1" applyBorder="1"/>
    <xf numFmtId="3" fontId="3" fillId="0" borderId="11" xfId="0" applyNumberFormat="1" applyFont="1" applyBorder="1"/>
    <xf numFmtId="164" fontId="1" fillId="0" borderId="12" xfId="0" applyNumberFormat="1" applyFont="1" applyBorder="1"/>
    <xf numFmtId="164" fontId="1" fillId="0" borderId="0" xfId="0" applyNumberFormat="1" applyFont="1"/>
    <xf numFmtId="10" fontId="1" fillId="0" borderId="7" xfId="1" applyNumberFormat="1" applyFont="1" applyBorder="1"/>
    <xf numFmtId="10" fontId="1" fillId="0" borderId="3" xfId="1" applyNumberFormat="1" applyFont="1" applyBorder="1"/>
    <xf numFmtId="10" fontId="3" fillId="0" borderId="8" xfId="1" applyNumberFormat="1" applyFont="1" applyBorder="1"/>
    <xf numFmtId="0" fontId="1" fillId="0" borderId="7"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10" fontId="1" fillId="0" borderId="3" xfId="0" applyNumberFormat="1" applyFont="1" applyBorder="1"/>
    <xf numFmtId="164" fontId="1" fillId="0" borderId="1" xfId="0" applyNumberFormat="1" applyFont="1" applyBorder="1"/>
    <xf numFmtId="164" fontId="1" fillId="0" borderId="8" xfId="0" applyNumberFormat="1" applyFont="1" applyBorder="1"/>
    <xf numFmtId="164" fontId="1" fillId="0" borderId="9" xfId="0" applyNumberFormat="1" applyFont="1" applyBorder="1"/>
    <xf numFmtId="4" fontId="1" fillId="0" borderId="9" xfId="0" applyNumberFormat="1" applyFont="1" applyBorder="1"/>
    <xf numFmtId="0" fontId="1" fillId="0" borderId="4" xfId="0" applyFont="1" applyBorder="1"/>
    <xf numFmtId="4" fontId="3" fillId="0" borderId="4" xfId="0" applyNumberFormat="1" applyFont="1" applyBorder="1"/>
    <xf numFmtId="0" fontId="1" fillId="0" borderId="0" xfId="0" applyFont="1" applyAlignment="1">
      <alignment horizontal="center"/>
    </xf>
    <xf numFmtId="4" fontId="1" fillId="2" borderId="1" xfId="0" applyNumberFormat="1" applyFont="1" applyFill="1" applyBorder="1" applyProtection="1">
      <protection locked="0"/>
    </xf>
    <xf numFmtId="4" fontId="1" fillId="2" borderId="8" xfId="0" applyNumberFormat="1" applyFont="1" applyFill="1" applyBorder="1" applyProtection="1">
      <protection locked="0"/>
    </xf>
    <xf numFmtId="4" fontId="1" fillId="2" borderId="10" xfId="0" applyNumberFormat="1" applyFont="1" applyFill="1" applyBorder="1" applyProtection="1">
      <protection locked="0"/>
    </xf>
    <xf numFmtId="4" fontId="1" fillId="2" borderId="11" xfId="0" applyNumberFormat="1" applyFont="1" applyFill="1" applyBorder="1" applyProtection="1">
      <protection locked="0"/>
    </xf>
    <xf numFmtId="0" fontId="4" fillId="3" borderId="0" xfId="0" applyFont="1" applyFill="1" applyAlignment="1">
      <alignment horizontal="left" vertical="top" wrapText="1"/>
    </xf>
    <xf numFmtId="0" fontId="2" fillId="3" borderId="11" xfId="0" applyFont="1" applyFill="1" applyBorder="1" applyAlignment="1">
      <alignment horizontal="center"/>
    </xf>
    <xf numFmtId="0" fontId="2" fillId="3" borderId="0" xfId="0" applyFont="1" applyFill="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412750</xdr:colOff>
      <xdr:row>0</xdr:row>
      <xdr:rowOff>6350</xdr:rowOff>
    </xdr:from>
    <xdr:to>
      <xdr:col>22</xdr:col>
      <xdr:colOff>2460</xdr:colOff>
      <xdr:row>3</xdr:row>
      <xdr:rowOff>208280</xdr:rowOff>
    </xdr:to>
    <xdr:pic>
      <xdr:nvPicPr>
        <xdr:cNvPr id="3" name="Picture 2" descr="A blue text on a black background&#10;&#10;AI-generated content may be incorrect.">
          <a:extLst>
            <a:ext uri="{FF2B5EF4-FFF2-40B4-BE49-F238E27FC236}">
              <a16:creationId xmlns:a16="http://schemas.microsoft.com/office/drawing/2014/main" id="{A6FC5B82-6A3E-4254-8AAC-824FE98A03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0955000" y="6350"/>
          <a:ext cx="3548300" cy="754380"/>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412750</xdr:colOff>
      <xdr:row>0</xdr:row>
      <xdr:rowOff>6350</xdr:rowOff>
    </xdr:from>
    <xdr:to>
      <xdr:col>10</xdr:col>
      <xdr:colOff>941625</xdr:colOff>
      <xdr:row>3</xdr:row>
      <xdr:rowOff>208280</xdr:rowOff>
    </xdr:to>
    <xdr:pic>
      <xdr:nvPicPr>
        <xdr:cNvPr id="3" name="Picture 2" descr="A blue text on a black background&#10;&#10;AI-generated content may be incorrect.">
          <a:extLst>
            <a:ext uri="{FF2B5EF4-FFF2-40B4-BE49-F238E27FC236}">
              <a16:creationId xmlns:a16="http://schemas.microsoft.com/office/drawing/2014/main" id="{0BB3ECD6-F1FB-4792-B8C0-37E52E2DEA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267700" y="6350"/>
          <a:ext cx="3548300" cy="754380"/>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24</xdr:col>
      <xdr:colOff>82550</xdr:colOff>
      <xdr:row>0</xdr:row>
      <xdr:rowOff>0</xdr:rowOff>
    </xdr:from>
    <xdr:to>
      <xdr:col>30</xdr:col>
      <xdr:colOff>1825</xdr:colOff>
      <xdr:row>3</xdr:row>
      <xdr:rowOff>198755</xdr:rowOff>
    </xdr:to>
    <xdr:pic>
      <xdr:nvPicPr>
        <xdr:cNvPr id="3" name="Picture 2" descr="A blue text on a black background&#10;&#10;AI-generated content may be incorrect.">
          <a:extLst>
            <a:ext uri="{FF2B5EF4-FFF2-40B4-BE49-F238E27FC236}">
              <a16:creationId xmlns:a16="http://schemas.microsoft.com/office/drawing/2014/main" id="{90F7536E-A3B8-48EC-A2D7-A6C9A5AE02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6535400" y="0"/>
          <a:ext cx="3548300" cy="754380"/>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130175</xdr:colOff>
      <xdr:row>0</xdr:row>
      <xdr:rowOff>0</xdr:rowOff>
    </xdr:from>
    <xdr:to>
      <xdr:col>22</xdr:col>
      <xdr:colOff>8175</xdr:colOff>
      <xdr:row>3</xdr:row>
      <xdr:rowOff>201930</xdr:rowOff>
    </xdr:to>
    <xdr:pic>
      <xdr:nvPicPr>
        <xdr:cNvPr id="3" name="Picture 2" descr="A blue text on a black background&#10;&#10;AI-generated content may be incorrect.">
          <a:extLst>
            <a:ext uri="{FF2B5EF4-FFF2-40B4-BE49-F238E27FC236}">
              <a16:creationId xmlns:a16="http://schemas.microsoft.com/office/drawing/2014/main" id="{9ADC8BE0-0BD5-4A06-A16A-2752EE73D9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760575" y="0"/>
          <a:ext cx="3535600" cy="744855"/>
        </a:xfrm>
        <a:prstGeom prst="rect">
          <a:avLst/>
        </a:prstGeom>
        <a:solidFill>
          <a:schemeClr val="bg1"/>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2EB9FEB-3F2F-47B6-AB2A-DF749A6F521C}">
  <we:reference id="5220e56b-1fa6-49d9-86a1-0efc021a879c" version="1.0.0.1" store="EXCatalog" storeType="EXCatalog"/>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136A2-B4E4-4676-A891-900B62041E85}">
  <sheetPr>
    <pageSetUpPr fitToPage="1"/>
  </sheetPr>
  <dimension ref="A1:V20"/>
  <sheetViews>
    <sheetView showGridLines="0" zoomScale="115" zoomScaleNormal="115" workbookViewId="0">
      <pane xSplit="2" ySplit="6" topLeftCell="C7" activePane="bottomRight" state="frozen"/>
      <selection pane="topRight" activeCell="C1" sqref="C1"/>
      <selection pane="bottomLeft" activeCell="A2" sqref="A2"/>
      <selection pane="bottomRight" activeCell="D16" sqref="D16"/>
    </sheetView>
  </sheetViews>
  <sheetFormatPr defaultColWidth="8.88671875" defaultRowHeight="13.8" x14ac:dyDescent="0.25"/>
  <cols>
    <col min="1" max="1" width="68.21875" style="2" customWidth="1"/>
    <col min="2" max="2" width="4.44140625" style="2" customWidth="1"/>
    <col min="3" max="22" width="14.109375" style="2" customWidth="1"/>
    <col min="23" max="16384" width="8.88671875" style="2"/>
  </cols>
  <sheetData>
    <row r="1" spans="1:22" customFormat="1" ht="14.4" x14ac:dyDescent="0.3">
      <c r="A1" s="31" t="s">
        <v>84</v>
      </c>
      <c r="B1" s="32"/>
      <c r="C1" s="32"/>
      <c r="D1" s="32"/>
      <c r="E1" s="32"/>
      <c r="F1" s="32"/>
      <c r="G1" s="32"/>
      <c r="H1" s="32"/>
      <c r="I1" s="32"/>
      <c r="J1" s="32"/>
      <c r="K1" s="32"/>
      <c r="L1" s="32"/>
      <c r="M1" s="32"/>
      <c r="N1" s="32"/>
      <c r="O1" s="32"/>
      <c r="P1" s="32"/>
      <c r="Q1" s="32"/>
      <c r="R1" s="32"/>
      <c r="S1" s="32"/>
      <c r="T1" s="32"/>
      <c r="U1" s="32"/>
      <c r="V1" s="32"/>
    </row>
    <row r="2" spans="1:22" customFormat="1" ht="14.4" x14ac:dyDescent="0.3">
      <c r="A2" s="31" t="s">
        <v>0</v>
      </c>
      <c r="B2" s="32"/>
      <c r="C2" s="32"/>
      <c r="D2" s="32"/>
      <c r="E2" s="32"/>
      <c r="F2" s="32"/>
      <c r="G2" s="32"/>
      <c r="H2" s="32"/>
      <c r="I2" s="32"/>
      <c r="J2" s="32"/>
      <c r="K2" s="32"/>
      <c r="L2" s="32"/>
      <c r="M2" s="32"/>
      <c r="N2" s="32"/>
      <c r="O2" s="32"/>
      <c r="P2" s="32"/>
      <c r="Q2" s="32"/>
      <c r="R2" s="32"/>
      <c r="S2" s="32"/>
      <c r="T2" s="32"/>
      <c r="U2" s="32"/>
      <c r="V2" s="32"/>
    </row>
    <row r="3" spans="1:22" customFormat="1" ht="14.4" x14ac:dyDescent="0.3">
      <c r="A3" s="32"/>
      <c r="B3" s="32"/>
      <c r="C3" s="32"/>
      <c r="D3" s="32"/>
      <c r="E3" s="32"/>
      <c r="F3" s="32"/>
      <c r="G3" s="32"/>
      <c r="H3" s="32"/>
      <c r="I3" s="32"/>
      <c r="J3" s="32"/>
      <c r="K3" s="32"/>
      <c r="L3" s="32"/>
      <c r="M3" s="32"/>
      <c r="N3" s="32"/>
      <c r="O3" s="32"/>
      <c r="P3" s="32"/>
      <c r="Q3" s="32"/>
      <c r="R3" s="32"/>
      <c r="S3" s="32"/>
      <c r="T3" s="32"/>
      <c r="U3" s="32"/>
      <c r="V3" s="32"/>
    </row>
    <row r="4" spans="1:22" customFormat="1" ht="57.6" customHeight="1" x14ac:dyDescent="0.3">
      <c r="A4" s="91" t="s">
        <v>76</v>
      </c>
      <c r="B4" s="91"/>
      <c r="C4" s="91"/>
      <c r="D4" s="91"/>
      <c r="E4" s="91"/>
      <c r="F4" s="32"/>
      <c r="G4" s="32"/>
      <c r="H4" s="32"/>
      <c r="I4" s="32"/>
      <c r="J4" s="32"/>
      <c r="K4" s="32"/>
      <c r="L4" s="32"/>
      <c r="M4" s="32"/>
      <c r="N4" s="32"/>
      <c r="O4" s="32"/>
      <c r="P4" s="32"/>
      <c r="Q4" s="32"/>
      <c r="R4" s="32"/>
      <c r="S4" s="32"/>
      <c r="T4" s="32"/>
      <c r="U4" s="32"/>
      <c r="V4" s="32"/>
    </row>
    <row r="5" spans="1:22" customFormat="1" ht="3.9" customHeight="1" x14ac:dyDescent="0.3">
      <c r="A5" s="39"/>
      <c r="B5" s="39"/>
      <c r="C5" s="39"/>
      <c r="D5" s="39"/>
      <c r="E5" s="39"/>
    </row>
    <row r="6" spans="1:22" x14ac:dyDescent="0.25">
      <c r="A6" s="6" t="s">
        <v>1</v>
      </c>
      <c r="B6" s="1"/>
      <c r="C6" s="35">
        <v>2028</v>
      </c>
      <c r="D6" s="35">
        <f>C6+1</f>
        <v>2029</v>
      </c>
      <c r="E6" s="35">
        <f t="shared" ref="E6:V6" si="0">D6+1</f>
        <v>2030</v>
      </c>
      <c r="F6" s="35">
        <f t="shared" si="0"/>
        <v>2031</v>
      </c>
      <c r="G6" s="35">
        <f t="shared" si="0"/>
        <v>2032</v>
      </c>
      <c r="H6" s="35">
        <f t="shared" si="0"/>
        <v>2033</v>
      </c>
      <c r="I6" s="35">
        <f t="shared" si="0"/>
        <v>2034</v>
      </c>
      <c r="J6" s="35">
        <f t="shared" si="0"/>
        <v>2035</v>
      </c>
      <c r="K6" s="35">
        <f t="shared" si="0"/>
        <v>2036</v>
      </c>
      <c r="L6" s="35">
        <f t="shared" si="0"/>
        <v>2037</v>
      </c>
      <c r="M6" s="35">
        <f t="shared" si="0"/>
        <v>2038</v>
      </c>
      <c r="N6" s="35">
        <f t="shared" si="0"/>
        <v>2039</v>
      </c>
      <c r="O6" s="35">
        <f t="shared" si="0"/>
        <v>2040</v>
      </c>
      <c r="P6" s="35">
        <f t="shared" si="0"/>
        <v>2041</v>
      </c>
      <c r="Q6" s="35">
        <f t="shared" si="0"/>
        <v>2042</v>
      </c>
      <c r="R6" s="35">
        <f>Q6+1</f>
        <v>2043</v>
      </c>
      <c r="S6" s="35">
        <f t="shared" si="0"/>
        <v>2044</v>
      </c>
      <c r="T6" s="35">
        <f t="shared" si="0"/>
        <v>2045</v>
      </c>
      <c r="U6" s="35">
        <f t="shared" si="0"/>
        <v>2046</v>
      </c>
      <c r="V6" s="35">
        <f t="shared" si="0"/>
        <v>2047</v>
      </c>
    </row>
    <row r="7" spans="1:22" x14ac:dyDescent="0.25">
      <c r="A7" s="7" t="s">
        <v>78</v>
      </c>
      <c r="B7" s="76" t="s">
        <v>2</v>
      </c>
      <c r="C7" s="87"/>
    </row>
    <row r="8" spans="1:22" x14ac:dyDescent="0.25">
      <c r="A8" s="7" t="s">
        <v>79</v>
      </c>
      <c r="B8" s="76" t="s">
        <v>2</v>
      </c>
      <c r="C8" s="87"/>
    </row>
    <row r="9" spans="1:22" x14ac:dyDescent="0.25">
      <c r="A9" s="7" t="s">
        <v>80</v>
      </c>
      <c r="B9" s="76" t="s">
        <v>2</v>
      </c>
      <c r="C9" s="87"/>
    </row>
    <row r="10" spans="1:22" x14ac:dyDescent="0.25">
      <c r="A10" s="10" t="s">
        <v>81</v>
      </c>
      <c r="B10" s="77" t="s">
        <v>2</v>
      </c>
      <c r="C10" s="87"/>
      <c r="D10" s="88"/>
      <c r="E10" s="88"/>
      <c r="F10" s="88"/>
      <c r="G10" s="88"/>
      <c r="H10" s="88"/>
      <c r="I10" s="88"/>
      <c r="J10" s="88"/>
      <c r="K10" s="88"/>
      <c r="L10" s="88"/>
      <c r="M10" s="88"/>
      <c r="N10" s="88"/>
      <c r="O10" s="88"/>
      <c r="P10" s="88"/>
      <c r="Q10" s="88"/>
      <c r="R10" s="88"/>
      <c r="S10" s="88"/>
      <c r="T10" s="88"/>
      <c r="U10" s="88"/>
      <c r="V10" s="88"/>
    </row>
    <row r="11" spans="1:22" x14ac:dyDescent="0.25">
      <c r="A11" s="10" t="s">
        <v>82</v>
      </c>
      <c r="B11" s="77" t="s">
        <v>2</v>
      </c>
      <c r="C11" s="87"/>
      <c r="D11" s="88"/>
      <c r="E11" s="88"/>
      <c r="F11" s="88"/>
      <c r="G11" s="88"/>
      <c r="H11" s="88"/>
      <c r="I11" s="88"/>
      <c r="J11" s="88"/>
      <c r="K11" s="88"/>
      <c r="L11" s="88"/>
      <c r="M11" s="88"/>
      <c r="N11" s="88"/>
      <c r="O11" s="88"/>
      <c r="P11" s="88"/>
      <c r="Q11" s="88"/>
      <c r="R11" s="88"/>
      <c r="S11" s="88"/>
      <c r="T11" s="88"/>
      <c r="U11" s="88"/>
      <c r="V11" s="88"/>
    </row>
    <row r="12" spans="1:22" x14ac:dyDescent="0.25">
      <c r="A12" s="10" t="s">
        <v>83</v>
      </c>
      <c r="B12" s="77" t="s">
        <v>2</v>
      </c>
      <c r="C12" s="87"/>
      <c r="D12" s="88"/>
      <c r="E12" s="88"/>
      <c r="F12" s="88"/>
      <c r="G12" s="88"/>
      <c r="H12" s="88"/>
      <c r="I12" s="88"/>
      <c r="J12" s="88"/>
      <c r="K12" s="88"/>
      <c r="L12" s="88"/>
      <c r="M12" s="88"/>
      <c r="N12" s="88"/>
      <c r="O12" s="88"/>
      <c r="P12" s="88"/>
      <c r="Q12" s="88"/>
      <c r="R12" s="88"/>
      <c r="S12" s="88"/>
      <c r="T12" s="88"/>
      <c r="U12" s="88"/>
      <c r="V12" s="88"/>
    </row>
    <row r="13" spans="1:22" x14ac:dyDescent="0.25">
      <c r="A13" s="3" t="s">
        <v>3</v>
      </c>
      <c r="B13" s="78" t="s">
        <v>4</v>
      </c>
      <c r="C13" s="79">
        <v>6.3E-2</v>
      </c>
    </row>
    <row r="14" spans="1:22" x14ac:dyDescent="0.25">
      <c r="A14" s="10" t="s">
        <v>5</v>
      </c>
      <c r="B14" s="77"/>
      <c r="C14" s="80">
        <f>(1+$C$13)^(2027-C6+0.5)</f>
        <v>0.96991431185565424</v>
      </c>
      <c r="D14" s="81">
        <f>(1+$C$13)^(2027-D6+0.5)</f>
        <v>0.91243114944087889</v>
      </c>
      <c r="E14" s="81">
        <f t="shared" ref="E14:V14" si="1">(1+$C$13)^(2027-E6+0.5)</f>
        <v>0.85835479721625474</v>
      </c>
      <c r="F14" s="81">
        <f t="shared" si="1"/>
        <v>0.80748334639346642</v>
      </c>
      <c r="G14" s="81">
        <f t="shared" si="1"/>
        <v>0.75962685455641255</v>
      </c>
      <c r="H14" s="81">
        <f t="shared" si="1"/>
        <v>0.7146066364594662</v>
      </c>
      <c r="I14" s="81">
        <f t="shared" si="1"/>
        <v>0.67225459685744704</v>
      </c>
      <c r="J14" s="81">
        <f t="shared" si="1"/>
        <v>0.63241260287624379</v>
      </c>
      <c r="K14" s="81">
        <f t="shared" si="1"/>
        <v>0.59493189358066212</v>
      </c>
      <c r="L14" s="81">
        <f t="shared" si="1"/>
        <v>0.55967252453495964</v>
      </c>
      <c r="M14" s="81">
        <f t="shared" si="1"/>
        <v>0.52650284528218216</v>
      </c>
      <c r="N14" s="81">
        <f t="shared" si="1"/>
        <v>0.49529900779132857</v>
      </c>
      <c r="O14" s="81">
        <f t="shared" si="1"/>
        <v>0.46594450403699766</v>
      </c>
      <c r="P14" s="81">
        <f t="shared" si="1"/>
        <v>0.43832973098494604</v>
      </c>
      <c r="Q14" s="81">
        <f t="shared" si="1"/>
        <v>0.4123515813593096</v>
      </c>
      <c r="R14" s="81">
        <f t="shared" si="1"/>
        <v>0.38791305866350856</v>
      </c>
      <c r="S14" s="81">
        <f t="shared" si="1"/>
        <v>0.3649229150174117</v>
      </c>
      <c r="T14" s="81">
        <f t="shared" si="1"/>
        <v>0.34329531045852463</v>
      </c>
      <c r="U14" s="81">
        <f t="shared" si="1"/>
        <v>0.32294949243511256</v>
      </c>
      <c r="V14" s="82">
        <f t="shared" si="1"/>
        <v>0.30380949429455556</v>
      </c>
    </row>
    <row r="15" spans="1:22" x14ac:dyDescent="0.25">
      <c r="A15" s="10" t="s">
        <v>6</v>
      </c>
      <c r="B15" s="77" t="s">
        <v>2</v>
      </c>
      <c r="C15" s="22">
        <f>C14*C10+C11*C14+C12*C14</f>
        <v>0</v>
      </c>
      <c r="D15" s="24">
        <f t="shared" ref="D15:V15" si="2">D14*D10+D11*D14+D12*D14</f>
        <v>0</v>
      </c>
      <c r="E15" s="24">
        <f t="shared" si="2"/>
        <v>0</v>
      </c>
      <c r="F15" s="24">
        <f t="shared" si="2"/>
        <v>0</v>
      </c>
      <c r="G15" s="24">
        <f t="shared" si="2"/>
        <v>0</v>
      </c>
      <c r="H15" s="24">
        <f t="shared" si="2"/>
        <v>0</v>
      </c>
      <c r="I15" s="24">
        <f t="shared" si="2"/>
        <v>0</v>
      </c>
      <c r="J15" s="24">
        <f t="shared" si="2"/>
        <v>0</v>
      </c>
      <c r="K15" s="24">
        <f t="shared" si="2"/>
        <v>0</v>
      </c>
      <c r="L15" s="24">
        <f t="shared" si="2"/>
        <v>0</v>
      </c>
      <c r="M15" s="24">
        <f t="shared" si="2"/>
        <v>0</v>
      </c>
      <c r="N15" s="24">
        <f t="shared" si="2"/>
        <v>0</v>
      </c>
      <c r="O15" s="24">
        <f t="shared" si="2"/>
        <v>0</v>
      </c>
      <c r="P15" s="24">
        <f t="shared" si="2"/>
        <v>0</v>
      </c>
      <c r="Q15" s="24">
        <f t="shared" si="2"/>
        <v>0</v>
      </c>
      <c r="R15" s="24">
        <f t="shared" si="2"/>
        <v>0</v>
      </c>
      <c r="S15" s="24">
        <f t="shared" si="2"/>
        <v>0</v>
      </c>
      <c r="T15" s="24">
        <f t="shared" si="2"/>
        <v>0</v>
      </c>
      <c r="U15" s="24">
        <f t="shared" si="2"/>
        <v>0</v>
      </c>
      <c r="V15" s="83">
        <f t="shared" si="2"/>
        <v>0</v>
      </c>
    </row>
    <row r="16" spans="1:22" x14ac:dyDescent="0.25">
      <c r="A16" s="84" t="s">
        <v>7</v>
      </c>
      <c r="B16" s="5" t="s">
        <v>2</v>
      </c>
      <c r="C16" s="21">
        <f>SUM($C$15:$V$15)</f>
        <v>0</v>
      </c>
    </row>
    <row r="17" spans="1:3" x14ac:dyDescent="0.25">
      <c r="A17" s="84" t="s">
        <v>8</v>
      </c>
      <c r="B17" s="5" t="s">
        <v>2</v>
      </c>
      <c r="C17" s="85">
        <f>C7+C8+C9+C16</f>
        <v>0</v>
      </c>
    </row>
    <row r="18" spans="1:3" x14ac:dyDescent="0.25">
      <c r="B18" s="86"/>
    </row>
    <row r="19" spans="1:3" x14ac:dyDescent="0.25">
      <c r="A19" s="18" t="s">
        <v>9</v>
      </c>
      <c r="B19" s="86"/>
    </row>
    <row r="20" spans="1:3" x14ac:dyDescent="0.25">
      <c r="A20" s="18" t="s">
        <v>10</v>
      </c>
      <c r="B20" s="86"/>
    </row>
  </sheetData>
  <sheetProtection algorithmName="SHA-1" hashValue="VRZITUhXloB206BgakbIP8p2ovw=" saltValue="CqRQBqv/5ObirpiYB9PQKw==" spinCount="100000" sheet="1" objects="1" scenarios="1"/>
  <mergeCells count="1">
    <mergeCell ref="A4:E4"/>
  </mergeCells>
  <pageMargins left="0.7" right="0.7" top="0.75" bottom="0.75" header="0.3" footer="0.3"/>
  <pageSetup paperSize="8" scale="5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6BC0F-C5B6-4B3B-8B8E-9FAB1D7E6BE6}">
  <dimension ref="A1:K15"/>
  <sheetViews>
    <sheetView showGridLines="0" zoomScale="85" zoomScaleNormal="85" workbookViewId="0">
      <selection activeCell="C21" sqref="C21"/>
    </sheetView>
  </sheetViews>
  <sheetFormatPr defaultColWidth="8.88671875" defaultRowHeight="13.8" x14ac:dyDescent="0.25"/>
  <cols>
    <col min="1" max="1" width="29.88671875" style="2" customWidth="1"/>
    <col min="2" max="6" width="14.88671875" style="2" customWidth="1"/>
    <col min="7" max="22" width="14.109375" style="2" customWidth="1"/>
    <col min="23" max="16384" width="8.88671875" style="2"/>
  </cols>
  <sheetData>
    <row r="1" spans="1:11" customFormat="1" ht="14.4" x14ac:dyDescent="0.3">
      <c r="A1" s="31" t="s">
        <v>84</v>
      </c>
      <c r="B1" s="32"/>
      <c r="C1" s="32"/>
      <c r="D1" s="32"/>
      <c r="E1" s="32"/>
      <c r="F1" s="32"/>
      <c r="G1" s="32"/>
      <c r="H1" s="32"/>
      <c r="I1" s="32"/>
      <c r="J1" s="32"/>
      <c r="K1" s="32"/>
    </row>
    <row r="2" spans="1:11" customFormat="1" ht="14.4" x14ac:dyDescent="0.3">
      <c r="A2" s="31" t="s">
        <v>0</v>
      </c>
      <c r="B2" s="32"/>
      <c r="C2" s="32"/>
      <c r="D2" s="32"/>
      <c r="E2" s="32"/>
      <c r="F2" s="32"/>
      <c r="G2" s="32"/>
      <c r="H2" s="32"/>
      <c r="I2" s="32"/>
      <c r="J2" s="32"/>
      <c r="K2" s="32"/>
    </row>
    <row r="3" spans="1:11" customFormat="1" ht="14.4" x14ac:dyDescent="0.3">
      <c r="A3" s="32"/>
      <c r="B3" s="32"/>
      <c r="C3" s="32"/>
      <c r="D3" s="32"/>
      <c r="E3" s="32"/>
      <c r="F3" s="32"/>
      <c r="G3" s="32"/>
      <c r="H3" s="32"/>
      <c r="I3" s="32"/>
      <c r="J3" s="32"/>
      <c r="K3" s="32"/>
    </row>
    <row r="4" spans="1:11" customFormat="1" ht="87" customHeight="1" x14ac:dyDescent="0.3">
      <c r="A4" s="91" t="s">
        <v>77</v>
      </c>
      <c r="B4" s="91"/>
      <c r="C4" s="91"/>
      <c r="D4" s="91"/>
      <c r="E4" s="91"/>
      <c r="F4" s="91"/>
      <c r="G4" s="33"/>
      <c r="H4" s="32"/>
      <c r="I4" s="32"/>
      <c r="J4" s="32"/>
      <c r="K4" s="32"/>
    </row>
    <row r="5" spans="1:11" customFormat="1" ht="3.9" customHeight="1" x14ac:dyDescent="0.3">
      <c r="A5" s="39"/>
      <c r="B5" s="39"/>
      <c r="C5" s="39"/>
      <c r="D5" s="39"/>
      <c r="E5" s="39"/>
      <c r="F5" s="39"/>
      <c r="G5" s="39"/>
    </row>
    <row r="6" spans="1:11" ht="41.4" x14ac:dyDescent="0.25">
      <c r="A6" s="1" t="s">
        <v>11</v>
      </c>
      <c r="B6" s="34" t="s">
        <v>12</v>
      </c>
      <c r="C6" s="34" t="s">
        <v>13</v>
      </c>
      <c r="D6" s="34" t="s">
        <v>14</v>
      </c>
      <c r="E6" s="34" t="s">
        <v>15</v>
      </c>
      <c r="F6" s="34" t="s">
        <v>16</v>
      </c>
      <c r="G6" s="11"/>
    </row>
    <row r="7" spans="1:11" x14ac:dyDescent="0.25">
      <c r="B7" s="5" t="s">
        <v>17</v>
      </c>
      <c r="C7" s="5" t="s">
        <v>18</v>
      </c>
      <c r="D7" s="5" t="s">
        <v>19</v>
      </c>
      <c r="E7" s="5" t="s">
        <v>4</v>
      </c>
      <c r="F7" s="5" t="s">
        <v>19</v>
      </c>
    </row>
    <row r="8" spans="1:11" x14ac:dyDescent="0.25">
      <c r="A8" s="7" t="s">
        <v>20</v>
      </c>
      <c r="B8" s="89"/>
      <c r="C8" s="12">
        <f>Mengen!AD10</f>
        <v>96094</v>
      </c>
      <c r="D8" s="19">
        <f>B8*C8</f>
        <v>0</v>
      </c>
      <c r="E8" s="73">
        <f>IFERROR(D8/$D$12,0)</f>
        <v>0</v>
      </c>
      <c r="F8" s="19">
        <f>E8*D8</f>
        <v>0</v>
      </c>
    </row>
    <row r="9" spans="1:11" x14ac:dyDescent="0.25">
      <c r="A9" s="3" t="s">
        <v>21</v>
      </c>
      <c r="B9" s="90"/>
      <c r="C9" s="13">
        <f>Mengen!AD15</f>
        <v>30000</v>
      </c>
      <c r="D9" s="20">
        <f>B9*C9</f>
        <v>0</v>
      </c>
      <c r="E9" s="74">
        <f t="shared" ref="E9:E11" si="0">IFERROR(D9/$D$12,0)</f>
        <v>0</v>
      </c>
      <c r="F9" s="20">
        <f>E9*D9</f>
        <v>0</v>
      </c>
      <c r="G9" s="41"/>
    </row>
    <row r="10" spans="1:11" x14ac:dyDescent="0.25">
      <c r="A10" s="3" t="s">
        <v>22</v>
      </c>
      <c r="B10" s="90"/>
      <c r="C10" s="13">
        <f>Mengen!AD17</f>
        <v>4500</v>
      </c>
      <c r="D10" s="20">
        <f t="shared" ref="D10" si="1">B10*C10</f>
        <v>0</v>
      </c>
      <c r="E10" s="74">
        <f t="shared" si="0"/>
        <v>0</v>
      </c>
      <c r="F10" s="20">
        <f t="shared" ref="F10:F11" si="2">E10*D10</f>
        <v>0</v>
      </c>
      <c r="G10" s="41"/>
    </row>
    <row r="11" spans="1:11" x14ac:dyDescent="0.25">
      <c r="A11" s="3" t="s">
        <v>23</v>
      </c>
      <c r="B11" s="90"/>
      <c r="C11" s="13">
        <f>Mengen!AD19</f>
        <v>254.62653333333319</v>
      </c>
      <c r="D11" s="20">
        <f>B11</f>
        <v>0</v>
      </c>
      <c r="E11" s="74">
        <f t="shared" si="0"/>
        <v>0</v>
      </c>
      <c r="F11" s="20">
        <f t="shared" si="2"/>
        <v>0</v>
      </c>
    </row>
    <row r="12" spans="1:11" x14ac:dyDescent="0.25">
      <c r="A12" s="8" t="s">
        <v>24</v>
      </c>
      <c r="B12" s="22"/>
      <c r="C12" s="24"/>
      <c r="D12" s="23">
        <f>SUM(D8:D11)</f>
        <v>0</v>
      </c>
      <c r="E12" s="75">
        <f>+SUM(E8:E11)</f>
        <v>0</v>
      </c>
      <c r="F12" s="23">
        <f>SUM(F8:F11)</f>
        <v>0</v>
      </c>
    </row>
    <row r="14" spans="1:11" x14ac:dyDescent="0.25">
      <c r="A14" s="40" t="s">
        <v>25</v>
      </c>
    </row>
    <row r="15" spans="1:11" x14ac:dyDescent="0.25">
      <c r="A15" s="18" t="s">
        <v>26</v>
      </c>
    </row>
  </sheetData>
  <sheetProtection algorithmName="SHA-1" hashValue="d44WKKkUt30U9xrn4+7yVLuwzJg=" saltValue="gV0szuTDLlB35wQxU6Mv+g==" spinCount="100000" sheet="1" objects="1" scenarios="1"/>
  <mergeCells count="1">
    <mergeCell ref="A4:F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1DB32-568E-473F-863B-F467B3956C0A}">
  <dimension ref="A1:AE23"/>
  <sheetViews>
    <sheetView showGridLines="0" workbookViewId="0">
      <selection activeCell="C19" sqref="C19"/>
    </sheetView>
  </sheetViews>
  <sheetFormatPr defaultColWidth="8.88671875" defaultRowHeight="13.8" x14ac:dyDescent="0.25"/>
  <cols>
    <col min="1" max="1" width="69.44140625" style="2" customWidth="1"/>
    <col min="2" max="2" width="2.44140625" style="2" bestFit="1" customWidth="1"/>
    <col min="3" max="5" width="9.88671875" style="2" bestFit="1" customWidth="1"/>
    <col min="6" max="6" width="0.44140625" style="2" customWidth="1"/>
    <col min="7" max="10" width="9.88671875" style="2" bestFit="1" customWidth="1"/>
    <col min="11" max="28" width="9.5546875" style="2" bestFit="1" customWidth="1"/>
    <col min="29" max="29" width="1.5546875" style="2" customWidth="1"/>
    <col min="30" max="30" width="12.109375" style="2" bestFit="1" customWidth="1"/>
    <col min="31" max="16384" width="8.88671875" style="2"/>
  </cols>
  <sheetData>
    <row r="1" spans="1:31" customFormat="1" ht="14.4" x14ac:dyDescent="0.3">
      <c r="A1" s="31" t="s">
        <v>27</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row>
    <row r="2" spans="1:31" customFormat="1" ht="14.4" x14ac:dyDescent="0.3">
      <c r="A2" s="31" t="s">
        <v>0</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row>
    <row r="3" spans="1:31" customFormat="1" ht="14.4"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row>
    <row r="4" spans="1:31" customFormat="1" ht="57.6" customHeight="1" x14ac:dyDescent="0.3">
      <c r="A4" s="91" t="s">
        <v>28</v>
      </c>
      <c r="B4" s="91"/>
      <c r="C4" s="91"/>
      <c r="D4" s="91"/>
      <c r="E4" s="91"/>
      <c r="F4" s="91"/>
      <c r="G4" s="91"/>
      <c r="H4" s="91"/>
      <c r="I4" s="91"/>
      <c r="J4" s="91"/>
      <c r="K4" s="91"/>
      <c r="L4" s="33"/>
      <c r="M4" s="33"/>
      <c r="N4" s="32"/>
      <c r="O4" s="32"/>
      <c r="P4" s="32"/>
      <c r="Q4" s="32"/>
      <c r="R4" s="32"/>
      <c r="S4" s="32"/>
      <c r="T4" s="32"/>
      <c r="U4" s="32"/>
      <c r="V4" s="32"/>
      <c r="W4" s="32"/>
      <c r="X4" s="32"/>
      <c r="Y4" s="32"/>
      <c r="Z4" s="32"/>
      <c r="AA4" s="32"/>
      <c r="AB4" s="32"/>
      <c r="AC4" s="32"/>
      <c r="AD4" s="32"/>
      <c r="AE4" s="2"/>
    </row>
    <row r="5" spans="1:31" customFormat="1" ht="3.9" customHeight="1" x14ac:dyDescent="0.3">
      <c r="A5" s="39"/>
      <c r="B5" s="39"/>
      <c r="C5" s="39"/>
      <c r="D5" s="39"/>
      <c r="E5" s="39"/>
      <c r="F5" s="39"/>
      <c r="G5" s="39"/>
      <c r="H5" s="39"/>
      <c r="I5" s="39"/>
      <c r="J5" s="39"/>
      <c r="K5" s="39"/>
      <c r="AE5" s="2"/>
    </row>
    <row r="6" spans="1:31" x14ac:dyDescent="0.25">
      <c r="C6" s="35">
        <v>2023</v>
      </c>
      <c r="D6" s="35">
        <f>C6+1</f>
        <v>2024</v>
      </c>
      <c r="E6" s="35">
        <f t="shared" ref="E6:AB6" si="0">D6+1</f>
        <v>2025</v>
      </c>
      <c r="F6" s="14"/>
      <c r="G6" s="35">
        <f>E6+1</f>
        <v>2026</v>
      </c>
      <c r="H6" s="35">
        <f t="shared" si="0"/>
        <v>2027</v>
      </c>
      <c r="I6" s="35">
        <f t="shared" si="0"/>
        <v>2028</v>
      </c>
      <c r="J6" s="35">
        <f t="shared" si="0"/>
        <v>2029</v>
      </c>
      <c r="K6" s="35">
        <f t="shared" si="0"/>
        <v>2030</v>
      </c>
      <c r="L6" s="35">
        <f t="shared" si="0"/>
        <v>2031</v>
      </c>
      <c r="M6" s="35">
        <f t="shared" si="0"/>
        <v>2032</v>
      </c>
      <c r="N6" s="35">
        <f t="shared" si="0"/>
        <v>2033</v>
      </c>
      <c r="O6" s="35">
        <f t="shared" si="0"/>
        <v>2034</v>
      </c>
      <c r="P6" s="35">
        <f t="shared" si="0"/>
        <v>2035</v>
      </c>
      <c r="Q6" s="35">
        <f t="shared" si="0"/>
        <v>2036</v>
      </c>
      <c r="R6" s="35">
        <f t="shared" si="0"/>
        <v>2037</v>
      </c>
      <c r="S6" s="35">
        <f t="shared" si="0"/>
        <v>2038</v>
      </c>
      <c r="T6" s="35">
        <f t="shared" si="0"/>
        <v>2039</v>
      </c>
      <c r="U6" s="35">
        <f t="shared" si="0"/>
        <v>2040</v>
      </c>
      <c r="V6" s="35">
        <f t="shared" si="0"/>
        <v>2041</v>
      </c>
      <c r="W6" s="35">
        <f t="shared" si="0"/>
        <v>2042</v>
      </c>
      <c r="X6" s="35">
        <f t="shared" si="0"/>
        <v>2043</v>
      </c>
      <c r="Y6" s="35">
        <f t="shared" si="0"/>
        <v>2044</v>
      </c>
      <c r="Z6" s="35">
        <f>Y6+1</f>
        <v>2045</v>
      </c>
      <c r="AA6" s="35">
        <f t="shared" si="0"/>
        <v>2046</v>
      </c>
      <c r="AB6" s="35">
        <f t="shared" si="0"/>
        <v>2047</v>
      </c>
      <c r="AD6" s="35" t="s">
        <v>29</v>
      </c>
    </row>
    <row r="7" spans="1:31" x14ac:dyDescent="0.25">
      <c r="C7" s="36"/>
      <c r="D7" s="37" t="s">
        <v>30</v>
      </c>
      <c r="E7" s="38"/>
      <c r="F7" s="15"/>
      <c r="G7" s="92" t="s">
        <v>31</v>
      </c>
      <c r="H7" s="93"/>
      <c r="I7" s="93"/>
      <c r="J7" s="93"/>
      <c r="K7" s="93"/>
      <c r="L7" s="93"/>
      <c r="M7" s="93"/>
      <c r="N7" s="93"/>
      <c r="O7" s="93"/>
      <c r="P7" s="93"/>
      <c r="Q7" s="93"/>
      <c r="R7" s="93"/>
      <c r="S7" s="93"/>
      <c r="T7" s="93"/>
      <c r="U7" s="93"/>
      <c r="V7" s="93"/>
      <c r="W7" s="93"/>
      <c r="X7" s="93"/>
      <c r="Y7" s="93"/>
      <c r="Z7" s="93"/>
      <c r="AA7" s="93"/>
      <c r="AB7" s="93"/>
    </row>
    <row r="8" spans="1:31" x14ac:dyDescent="0.25">
      <c r="A8" s="29" t="s">
        <v>32</v>
      </c>
      <c r="B8" s="45" t="s">
        <v>18</v>
      </c>
      <c r="C8" s="16"/>
      <c r="D8" s="28"/>
      <c r="E8" s="47"/>
      <c r="F8" s="13"/>
      <c r="G8" s="61"/>
      <c r="H8" s="16">
        <f>ROUND(77705.85,-1)</f>
        <v>77710</v>
      </c>
      <c r="I8" s="16">
        <f>ROUND(77340.63,-1)</f>
        <v>77340</v>
      </c>
      <c r="J8" s="16">
        <f>ROUND(76984.87,-1)</f>
        <v>76980</v>
      </c>
      <c r="K8" s="16">
        <f>ROUND(76615.34,-1)</f>
        <v>76620</v>
      </c>
      <c r="L8" s="16">
        <f>ROUND(76255.25,-1)</f>
        <v>76260</v>
      </c>
      <c r="M8" s="16">
        <f>ROUND(75889.22,-1)</f>
        <v>75890</v>
      </c>
      <c r="N8" s="16">
        <f>ROUND(75517.37,-1)</f>
        <v>75520</v>
      </c>
      <c r="O8" s="16">
        <f>ROUND(75154.88,-1)</f>
        <v>75150</v>
      </c>
      <c r="P8" s="16">
        <f>ROUND(74786.62,-1)</f>
        <v>74790</v>
      </c>
      <c r="Q8" s="16">
        <f>ROUND(74427.65,-1)</f>
        <v>74430</v>
      </c>
      <c r="R8" s="16">
        <f>ROUND(74062.95,-1)</f>
        <v>74060</v>
      </c>
      <c r="S8" s="16">
        <f>ROUND(73700.04,-1)</f>
        <v>73700</v>
      </c>
      <c r="T8" s="16">
        <f>ROUND(73346.28,-1)</f>
        <v>73350</v>
      </c>
      <c r="U8" s="16">
        <f>ROUND(72994.22,-1)</f>
        <v>72990</v>
      </c>
      <c r="V8" s="16">
        <f>ROUND(U8*0.9952,-1)</f>
        <v>72640</v>
      </c>
      <c r="W8" s="16">
        <f t="shared" ref="W8:AB8" si="1">ROUND(V8*0.9952,-1)</f>
        <v>72290</v>
      </c>
      <c r="X8" s="16">
        <f t="shared" si="1"/>
        <v>71940</v>
      </c>
      <c r="Y8" s="16">
        <f t="shared" si="1"/>
        <v>71590</v>
      </c>
      <c r="Z8" s="16">
        <f t="shared" si="1"/>
        <v>71250</v>
      </c>
      <c r="AA8" s="16">
        <f t="shared" si="1"/>
        <v>70910</v>
      </c>
      <c r="AB8" s="47">
        <f t="shared" si="1"/>
        <v>70570</v>
      </c>
      <c r="AD8" s="50"/>
    </row>
    <row r="9" spans="1:31" x14ac:dyDescent="0.25">
      <c r="A9" s="46" t="s">
        <v>33</v>
      </c>
      <c r="B9" s="4" t="s">
        <v>18</v>
      </c>
      <c r="C9" s="48"/>
      <c r="D9" s="49"/>
      <c r="E9" s="27"/>
      <c r="F9" s="13"/>
      <c r="G9" s="48"/>
      <c r="H9" s="49">
        <f>ROUND(23317.11,-1)</f>
        <v>23320</v>
      </c>
      <c r="I9" s="49">
        <f>ROUND(23207.52,-1)</f>
        <v>23210</v>
      </c>
      <c r="J9" s="49">
        <f>ROUND(23100.76,-1)</f>
        <v>23100</v>
      </c>
      <c r="K9" s="49">
        <f>ROUND(22989.88,-1)</f>
        <v>22990</v>
      </c>
      <c r="L9" s="49">
        <f>ROUND(22881.83,-1)</f>
        <v>22880</v>
      </c>
      <c r="M9" s="49">
        <f>ROUND(22771.99,-1)</f>
        <v>22770</v>
      </c>
      <c r="N9" s="49">
        <f>ROUND(22660.41,-1)</f>
        <v>22660</v>
      </c>
      <c r="O9" s="49">
        <f>ROUND(22551.64,-1)</f>
        <v>22550</v>
      </c>
      <c r="P9" s="49">
        <f>ROUND(22441.14,-1)</f>
        <v>22440</v>
      </c>
      <c r="Q9" s="49">
        <f>ROUND(22333.42,-1)</f>
        <v>22330</v>
      </c>
      <c r="R9" s="49">
        <f>ROUND(22223.99,-1)</f>
        <v>22220</v>
      </c>
      <c r="S9" s="49">
        <f>ROUND(22115.09,-1)</f>
        <v>22120</v>
      </c>
      <c r="T9" s="49">
        <f>ROUND(22008.94,-1)</f>
        <v>22010</v>
      </c>
      <c r="U9" s="49">
        <f>ROUND(21903.29,-1)</f>
        <v>21900</v>
      </c>
      <c r="V9" s="49">
        <f>ROUND(U9*0.9952,-1)</f>
        <v>21790</v>
      </c>
      <c r="W9" s="49">
        <f t="shared" ref="W9:AB9" si="2">ROUND(V9*0.9952,-1)</f>
        <v>21690</v>
      </c>
      <c r="X9" s="49">
        <f t="shared" si="2"/>
        <v>21590</v>
      </c>
      <c r="Y9" s="49">
        <f t="shared" si="2"/>
        <v>21490</v>
      </c>
      <c r="Z9" s="49">
        <f t="shared" si="2"/>
        <v>21390</v>
      </c>
      <c r="AA9" s="49">
        <f t="shared" si="2"/>
        <v>21290</v>
      </c>
      <c r="AB9" s="27">
        <f t="shared" si="2"/>
        <v>21190</v>
      </c>
      <c r="AD9" s="43"/>
    </row>
    <row r="10" spans="1:31" x14ac:dyDescent="0.25">
      <c r="A10" s="6" t="s">
        <v>20</v>
      </c>
      <c r="B10" s="10" t="s">
        <v>18</v>
      </c>
      <c r="C10" s="42">
        <v>101517</v>
      </c>
      <c r="D10" s="43">
        <v>103664</v>
      </c>
      <c r="E10" s="43">
        <v>101455</v>
      </c>
      <c r="F10" s="44"/>
      <c r="G10" s="43">
        <v>102000</v>
      </c>
      <c r="H10" s="43">
        <f>SUM(H8:H9)</f>
        <v>101030</v>
      </c>
      <c r="I10" s="43">
        <f t="shared" ref="I10:AB10" si="3">SUM(I8:I9)</f>
        <v>100550</v>
      </c>
      <c r="J10" s="43">
        <f t="shared" si="3"/>
        <v>100080</v>
      </c>
      <c r="K10" s="43">
        <f t="shared" si="3"/>
        <v>99610</v>
      </c>
      <c r="L10" s="43">
        <f t="shared" si="3"/>
        <v>99140</v>
      </c>
      <c r="M10" s="43">
        <f t="shared" si="3"/>
        <v>98660</v>
      </c>
      <c r="N10" s="43">
        <f t="shared" si="3"/>
        <v>98180</v>
      </c>
      <c r="O10" s="43">
        <f t="shared" si="3"/>
        <v>97700</v>
      </c>
      <c r="P10" s="43">
        <f t="shared" si="3"/>
        <v>97230</v>
      </c>
      <c r="Q10" s="43">
        <f t="shared" si="3"/>
        <v>96760</v>
      </c>
      <c r="R10" s="43">
        <f t="shared" si="3"/>
        <v>96280</v>
      </c>
      <c r="S10" s="43">
        <f t="shared" si="3"/>
        <v>95820</v>
      </c>
      <c r="T10" s="43">
        <f t="shared" si="3"/>
        <v>95360</v>
      </c>
      <c r="U10" s="43">
        <f t="shared" si="3"/>
        <v>94890</v>
      </c>
      <c r="V10" s="43">
        <f t="shared" si="3"/>
        <v>94430</v>
      </c>
      <c r="W10" s="43">
        <f t="shared" si="3"/>
        <v>93980</v>
      </c>
      <c r="X10" s="43">
        <f t="shared" si="3"/>
        <v>93530</v>
      </c>
      <c r="Y10" s="43">
        <f t="shared" si="3"/>
        <v>93080</v>
      </c>
      <c r="Z10" s="43">
        <f t="shared" si="3"/>
        <v>92640</v>
      </c>
      <c r="AA10" s="43">
        <f t="shared" si="3"/>
        <v>92200</v>
      </c>
      <c r="AB10" s="43">
        <f t="shared" si="3"/>
        <v>91760</v>
      </c>
      <c r="AD10" s="17">
        <f>AVERAGE(I10:AB10)</f>
        <v>96094</v>
      </c>
    </row>
    <row r="11" spans="1:31" x14ac:dyDescent="0.25">
      <c r="A11" s="9"/>
      <c r="B11" s="25"/>
      <c r="C11" s="25"/>
    </row>
    <row r="12" spans="1:31" x14ac:dyDescent="0.25">
      <c r="A12" s="65" t="s">
        <v>34</v>
      </c>
      <c r="B12" s="45" t="s">
        <v>18</v>
      </c>
      <c r="C12" s="12">
        <v>3657.85</v>
      </c>
      <c r="D12" s="12">
        <v>4464.29</v>
      </c>
      <c r="E12" s="12">
        <v>4459.96</v>
      </c>
      <c r="F12" s="13"/>
      <c r="G12" s="62"/>
      <c r="H12" s="71"/>
      <c r="I12" s="71"/>
      <c r="J12" s="71"/>
      <c r="K12" s="71"/>
      <c r="L12" s="71"/>
      <c r="M12" s="71"/>
      <c r="N12" s="71"/>
      <c r="O12" s="71"/>
      <c r="P12" s="71"/>
      <c r="Q12" s="71"/>
      <c r="R12" s="71"/>
      <c r="S12" s="71"/>
      <c r="T12" s="71"/>
      <c r="U12" s="71"/>
      <c r="V12" s="28"/>
      <c r="W12" s="28"/>
      <c r="X12" s="28"/>
      <c r="Y12" s="28"/>
      <c r="Z12" s="28"/>
      <c r="AA12" s="28"/>
      <c r="AB12" s="63"/>
      <c r="AD12" s="50"/>
    </row>
    <row r="13" spans="1:31" ht="27.9" customHeight="1" x14ac:dyDescent="0.25">
      <c r="A13" s="66" t="s">
        <v>35</v>
      </c>
      <c r="B13" s="64" t="s">
        <v>18</v>
      </c>
      <c r="C13" s="13">
        <v>20313.88</v>
      </c>
      <c r="D13" s="13">
        <v>21309.040000000001</v>
      </c>
      <c r="E13" s="13">
        <v>17777.009999999998</v>
      </c>
      <c r="F13" s="13"/>
      <c r="G13" s="61"/>
      <c r="H13" s="72"/>
      <c r="I13" s="72"/>
      <c r="J13" s="72"/>
      <c r="K13" s="72"/>
      <c r="L13" s="72"/>
      <c r="M13" s="72"/>
      <c r="N13" s="72"/>
      <c r="O13" s="72"/>
      <c r="P13" s="72"/>
      <c r="Q13" s="72"/>
      <c r="R13" s="72"/>
      <c r="S13" s="72"/>
      <c r="T13" s="72"/>
      <c r="U13" s="16"/>
      <c r="V13" s="16"/>
      <c r="W13" s="16"/>
      <c r="X13" s="16"/>
      <c r="Y13" s="16"/>
      <c r="Z13" s="16"/>
      <c r="AA13" s="16"/>
      <c r="AB13" s="47"/>
      <c r="AD13" s="44"/>
    </row>
    <row r="14" spans="1:31" ht="27.6" x14ac:dyDescent="0.25">
      <c r="A14" s="66" t="s">
        <v>36</v>
      </c>
      <c r="B14" s="64" t="s">
        <v>18</v>
      </c>
      <c r="C14" s="67">
        <v>6709.4</v>
      </c>
      <c r="D14" s="67">
        <v>8108.72</v>
      </c>
      <c r="E14" s="67">
        <v>7280.08</v>
      </c>
      <c r="F14" s="13"/>
      <c r="G14" s="48"/>
      <c r="H14" s="49"/>
      <c r="I14" s="49"/>
      <c r="J14" s="49"/>
      <c r="K14" s="49"/>
      <c r="L14" s="49"/>
      <c r="M14" s="49"/>
      <c r="N14" s="49"/>
      <c r="O14" s="49"/>
      <c r="P14" s="49"/>
      <c r="Q14" s="49"/>
      <c r="R14" s="49"/>
      <c r="S14" s="49"/>
      <c r="T14" s="49"/>
      <c r="U14" s="49"/>
      <c r="V14" s="49"/>
      <c r="W14" s="49"/>
      <c r="X14" s="49"/>
      <c r="Y14" s="49"/>
      <c r="Z14" s="49"/>
      <c r="AA14" s="49"/>
      <c r="AB14" s="27"/>
      <c r="AD14" s="43"/>
    </row>
    <row r="15" spans="1:31" x14ac:dyDescent="0.25">
      <c r="A15" s="6" t="s">
        <v>21</v>
      </c>
      <c r="B15" s="6" t="s">
        <v>18</v>
      </c>
      <c r="C15" s="68">
        <f>SUM(C12:C14)</f>
        <v>30681.129999999997</v>
      </c>
      <c r="D15" s="68">
        <f>SUM(D12:D14)</f>
        <v>33882.050000000003</v>
      </c>
      <c r="E15" s="68">
        <f>SUM(E12:E14)</f>
        <v>29517.049999999996</v>
      </c>
      <c r="F15" s="44"/>
      <c r="G15" s="17">
        <v>30000</v>
      </c>
      <c r="H15" s="17">
        <f>G15</f>
        <v>30000</v>
      </c>
      <c r="I15" s="17">
        <f t="shared" ref="I15:AB15" si="4">H15</f>
        <v>30000</v>
      </c>
      <c r="J15" s="17">
        <f t="shared" si="4"/>
        <v>30000</v>
      </c>
      <c r="K15" s="17">
        <f t="shared" si="4"/>
        <v>30000</v>
      </c>
      <c r="L15" s="17">
        <f t="shared" si="4"/>
        <v>30000</v>
      </c>
      <c r="M15" s="17">
        <f t="shared" si="4"/>
        <v>30000</v>
      </c>
      <c r="N15" s="17">
        <f t="shared" si="4"/>
        <v>30000</v>
      </c>
      <c r="O15" s="17">
        <f t="shared" si="4"/>
        <v>30000</v>
      </c>
      <c r="P15" s="17">
        <f t="shared" si="4"/>
        <v>30000</v>
      </c>
      <c r="Q15" s="17">
        <f t="shared" si="4"/>
        <v>30000</v>
      </c>
      <c r="R15" s="17">
        <f t="shared" si="4"/>
        <v>30000</v>
      </c>
      <c r="S15" s="17">
        <f t="shared" si="4"/>
        <v>30000</v>
      </c>
      <c r="T15" s="17">
        <f t="shared" si="4"/>
        <v>30000</v>
      </c>
      <c r="U15" s="17">
        <f t="shared" si="4"/>
        <v>30000</v>
      </c>
      <c r="V15" s="17">
        <f t="shared" si="4"/>
        <v>30000</v>
      </c>
      <c r="W15" s="17">
        <f t="shared" si="4"/>
        <v>30000</v>
      </c>
      <c r="X15" s="17">
        <f t="shared" si="4"/>
        <v>30000</v>
      </c>
      <c r="Y15" s="17">
        <f t="shared" si="4"/>
        <v>30000</v>
      </c>
      <c r="Z15" s="17">
        <f t="shared" si="4"/>
        <v>30000</v>
      </c>
      <c r="AA15" s="17">
        <f t="shared" si="4"/>
        <v>30000</v>
      </c>
      <c r="AB15" s="17">
        <f t="shared" si="4"/>
        <v>30000</v>
      </c>
      <c r="AD15" s="17">
        <f>AVERAGE(I15:AB15)</f>
        <v>30000</v>
      </c>
    </row>
    <row r="16" spans="1:31" x14ac:dyDescent="0.25">
      <c r="A16" s="9"/>
      <c r="B16" s="25"/>
      <c r="C16" s="2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D16" s="16"/>
    </row>
    <row r="17" spans="1:30" x14ac:dyDescent="0.25">
      <c r="A17" s="6" t="s">
        <v>22</v>
      </c>
      <c r="B17" s="6" t="s">
        <v>18</v>
      </c>
      <c r="C17" s="68">
        <v>4538</v>
      </c>
      <c r="D17" s="17">
        <v>4732</v>
      </c>
      <c r="E17" s="17">
        <v>4479</v>
      </c>
      <c r="F17" s="44"/>
      <c r="G17" s="17">
        <v>4500</v>
      </c>
      <c r="H17" s="17">
        <f>G17</f>
        <v>4500</v>
      </c>
      <c r="I17" s="17">
        <f t="shared" ref="I17:AB17" si="5">H17</f>
        <v>4500</v>
      </c>
      <c r="J17" s="17">
        <f t="shared" si="5"/>
        <v>4500</v>
      </c>
      <c r="K17" s="17">
        <f t="shared" si="5"/>
        <v>4500</v>
      </c>
      <c r="L17" s="17">
        <f t="shared" si="5"/>
        <v>4500</v>
      </c>
      <c r="M17" s="17">
        <f t="shared" si="5"/>
        <v>4500</v>
      </c>
      <c r="N17" s="17">
        <f t="shared" si="5"/>
        <v>4500</v>
      </c>
      <c r="O17" s="17">
        <f t="shared" si="5"/>
        <v>4500</v>
      </c>
      <c r="P17" s="17">
        <f t="shared" si="5"/>
        <v>4500</v>
      </c>
      <c r="Q17" s="17">
        <f t="shared" si="5"/>
        <v>4500</v>
      </c>
      <c r="R17" s="17">
        <f t="shared" si="5"/>
        <v>4500</v>
      </c>
      <c r="S17" s="17">
        <f t="shared" si="5"/>
        <v>4500</v>
      </c>
      <c r="T17" s="17">
        <f t="shared" si="5"/>
        <v>4500</v>
      </c>
      <c r="U17" s="17">
        <f t="shared" si="5"/>
        <v>4500</v>
      </c>
      <c r="V17" s="17">
        <f t="shared" si="5"/>
        <v>4500</v>
      </c>
      <c r="W17" s="17">
        <f t="shared" si="5"/>
        <v>4500</v>
      </c>
      <c r="X17" s="17">
        <f t="shared" si="5"/>
        <v>4500</v>
      </c>
      <c r="Y17" s="17">
        <f t="shared" si="5"/>
        <v>4500</v>
      </c>
      <c r="Z17" s="17">
        <f t="shared" si="5"/>
        <v>4500</v>
      </c>
      <c r="AA17" s="17">
        <f t="shared" si="5"/>
        <v>4500</v>
      </c>
      <c r="AB17" s="17">
        <f t="shared" si="5"/>
        <v>4500</v>
      </c>
      <c r="AD17" s="17">
        <f>AVERAGE(I17:AB17)</f>
        <v>4500</v>
      </c>
    </row>
    <row r="18" spans="1:30" x14ac:dyDescent="0.25">
      <c r="A18" s="9"/>
      <c r="B18" s="25"/>
      <c r="C18" s="2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D18" s="16"/>
    </row>
    <row r="19" spans="1:30" x14ac:dyDescent="0.25">
      <c r="A19" s="69" t="s">
        <v>23</v>
      </c>
      <c r="B19" s="6" t="s">
        <v>18</v>
      </c>
      <c r="C19" s="68">
        <f>('Schadstoffhaltige Mengen'!C31+'Schadstoffhaltige Mengen'!C52)/1000</f>
        <v>230.99909999999997</v>
      </c>
      <c r="D19" s="17">
        <f>('Schadstoffhaltige Mengen'!D31+'Schadstoffhaltige Mengen'!D52)/1000</f>
        <v>252.46869999999998</v>
      </c>
      <c r="E19" s="17">
        <f>('Schadstoffhaltige Mengen'!E31+'Schadstoffhaltige Mengen'!E52)/1000</f>
        <v>280.41179999999997</v>
      </c>
      <c r="F19" s="70"/>
      <c r="G19" s="17">
        <f>AVERAGE(C19:E19)</f>
        <v>254.62653333333333</v>
      </c>
      <c r="H19" s="17">
        <f>G19</f>
        <v>254.62653333333333</v>
      </c>
      <c r="I19" s="17">
        <f t="shared" ref="I19:AB19" si="6">H19</f>
        <v>254.62653333333333</v>
      </c>
      <c r="J19" s="17">
        <f t="shared" si="6"/>
        <v>254.62653333333333</v>
      </c>
      <c r="K19" s="17">
        <f t="shared" si="6"/>
        <v>254.62653333333333</v>
      </c>
      <c r="L19" s="17">
        <f t="shared" si="6"/>
        <v>254.62653333333333</v>
      </c>
      <c r="M19" s="17">
        <f t="shared" si="6"/>
        <v>254.62653333333333</v>
      </c>
      <c r="N19" s="17">
        <f t="shared" si="6"/>
        <v>254.62653333333333</v>
      </c>
      <c r="O19" s="17">
        <f t="shared" si="6"/>
        <v>254.62653333333333</v>
      </c>
      <c r="P19" s="17">
        <f t="shared" si="6"/>
        <v>254.62653333333333</v>
      </c>
      <c r="Q19" s="17">
        <f t="shared" si="6"/>
        <v>254.62653333333333</v>
      </c>
      <c r="R19" s="17">
        <f t="shared" si="6"/>
        <v>254.62653333333333</v>
      </c>
      <c r="S19" s="17">
        <f t="shared" si="6"/>
        <v>254.62653333333333</v>
      </c>
      <c r="T19" s="17">
        <f t="shared" si="6"/>
        <v>254.62653333333333</v>
      </c>
      <c r="U19" s="17">
        <f t="shared" si="6"/>
        <v>254.62653333333333</v>
      </c>
      <c r="V19" s="17">
        <f t="shared" si="6"/>
        <v>254.62653333333333</v>
      </c>
      <c r="W19" s="17">
        <f t="shared" si="6"/>
        <v>254.62653333333333</v>
      </c>
      <c r="X19" s="17">
        <f t="shared" si="6"/>
        <v>254.62653333333333</v>
      </c>
      <c r="Y19" s="17">
        <f t="shared" si="6"/>
        <v>254.62653333333333</v>
      </c>
      <c r="Z19" s="17">
        <f t="shared" si="6"/>
        <v>254.62653333333333</v>
      </c>
      <c r="AA19" s="17">
        <f t="shared" si="6"/>
        <v>254.62653333333333</v>
      </c>
      <c r="AB19" s="17">
        <f t="shared" si="6"/>
        <v>254.62653333333333</v>
      </c>
      <c r="AD19" s="17">
        <f>AVERAGE(I19:AB19)</f>
        <v>254.62653333333319</v>
      </c>
    </row>
    <row r="20" spans="1:30" x14ac:dyDescent="0.25">
      <c r="A20" s="29"/>
      <c r="B20" s="30"/>
      <c r="C20" s="28"/>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D20" s="16"/>
    </row>
    <row r="22" spans="1:30" x14ac:dyDescent="0.25">
      <c r="A22" s="18" t="s">
        <v>25</v>
      </c>
    </row>
    <row r="23" spans="1:30" x14ac:dyDescent="0.25">
      <c r="A23" s="40" t="s">
        <v>37</v>
      </c>
    </row>
  </sheetData>
  <sheetProtection algorithmName="SHA-1" hashValue="koD2yExhlDS5c9aWIvZxsnoo8ng=" saltValue="bgXzAkQsiLGBEEbudCOcJw==" spinCount="100000" sheet="1" objects="1" scenarios="1"/>
  <mergeCells count="2">
    <mergeCell ref="A4:K4"/>
    <mergeCell ref="G7:AB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E2303-9BB7-4FEF-8C40-FC5EA7031177}">
  <dimension ref="A1:V52"/>
  <sheetViews>
    <sheetView showGridLines="0" tabSelected="1" workbookViewId="0">
      <selection activeCell="B28" sqref="B28"/>
    </sheetView>
  </sheetViews>
  <sheetFormatPr defaultColWidth="8.88671875" defaultRowHeight="13.8" x14ac:dyDescent="0.25"/>
  <cols>
    <col min="1" max="1" width="8.88671875" style="2" bestFit="1" customWidth="1"/>
    <col min="2" max="2" width="91.5546875" style="2" bestFit="1" customWidth="1"/>
    <col min="3" max="3" width="11" style="2" bestFit="1" customWidth="1"/>
    <col min="4" max="5" width="10.88671875" style="2" bestFit="1" customWidth="1"/>
    <col min="6" max="16384" width="8.88671875" style="2"/>
  </cols>
  <sheetData>
    <row r="1" spans="1:22" x14ac:dyDescent="0.25">
      <c r="A1" s="31" t="s">
        <v>84</v>
      </c>
      <c r="B1" s="52"/>
      <c r="C1" s="52"/>
      <c r="D1" s="52"/>
      <c r="E1" s="52"/>
      <c r="F1" s="52"/>
      <c r="G1" s="52"/>
      <c r="H1" s="52"/>
      <c r="I1" s="52"/>
      <c r="J1" s="52"/>
      <c r="K1" s="52"/>
      <c r="L1" s="52"/>
      <c r="M1" s="52"/>
      <c r="N1" s="52"/>
      <c r="O1" s="52"/>
      <c r="P1" s="52"/>
      <c r="Q1" s="52"/>
      <c r="R1" s="52"/>
      <c r="S1" s="52"/>
      <c r="T1" s="52"/>
      <c r="U1" s="52"/>
      <c r="V1" s="52"/>
    </row>
    <row r="2" spans="1:22" x14ac:dyDescent="0.25">
      <c r="A2" s="31" t="s">
        <v>0</v>
      </c>
      <c r="B2" s="52"/>
      <c r="C2" s="52"/>
      <c r="D2" s="52"/>
      <c r="E2" s="52"/>
      <c r="F2" s="52"/>
      <c r="G2" s="52"/>
      <c r="H2" s="52"/>
      <c r="I2" s="52"/>
      <c r="J2" s="52"/>
      <c r="K2" s="52"/>
      <c r="L2" s="52"/>
      <c r="M2" s="52"/>
      <c r="N2" s="52"/>
      <c r="O2" s="52"/>
      <c r="P2" s="52"/>
      <c r="Q2" s="52"/>
      <c r="R2" s="52"/>
      <c r="S2" s="52"/>
      <c r="T2" s="52"/>
      <c r="U2" s="52"/>
      <c r="V2" s="52"/>
    </row>
    <row r="3" spans="1:22" x14ac:dyDescent="0.25">
      <c r="A3" s="52"/>
      <c r="B3" s="52"/>
      <c r="C3" s="52"/>
      <c r="D3" s="52"/>
      <c r="E3" s="52"/>
      <c r="F3" s="52"/>
      <c r="G3" s="52"/>
      <c r="H3" s="52"/>
      <c r="I3" s="52"/>
      <c r="J3" s="52"/>
      <c r="K3" s="52"/>
      <c r="L3" s="52"/>
      <c r="M3" s="52"/>
      <c r="N3" s="52"/>
      <c r="O3" s="52"/>
      <c r="P3" s="52"/>
      <c r="Q3" s="52"/>
      <c r="R3" s="52"/>
      <c r="S3" s="52"/>
      <c r="T3" s="52"/>
      <c r="U3" s="52"/>
      <c r="V3" s="52"/>
    </row>
    <row r="4" spans="1:22" ht="57.6" customHeight="1" x14ac:dyDescent="0.25">
      <c r="A4" s="91" t="s">
        <v>38</v>
      </c>
      <c r="B4" s="91"/>
      <c r="C4" s="91"/>
      <c r="D4" s="91"/>
      <c r="E4" s="91"/>
      <c r="F4" s="91"/>
      <c r="G4" s="91"/>
      <c r="H4" s="91"/>
      <c r="I4" s="91"/>
      <c r="J4" s="91"/>
      <c r="K4" s="91"/>
      <c r="L4" s="33"/>
      <c r="M4" s="33"/>
      <c r="N4" s="33"/>
      <c r="O4" s="52"/>
      <c r="P4" s="52"/>
      <c r="Q4" s="52"/>
      <c r="R4" s="52"/>
      <c r="S4" s="52"/>
      <c r="T4" s="52"/>
      <c r="U4" s="52"/>
      <c r="V4" s="52"/>
    </row>
    <row r="6" spans="1:22" x14ac:dyDescent="0.25">
      <c r="A6" s="51" t="s">
        <v>39</v>
      </c>
      <c r="B6" s="35"/>
      <c r="C6" s="35">
        <v>2023</v>
      </c>
      <c r="D6" s="35">
        <v>2024</v>
      </c>
      <c r="E6" s="35">
        <v>2025</v>
      </c>
      <c r="I6" s="53"/>
    </row>
    <row r="7" spans="1:22" ht="3.9" customHeight="1" x14ac:dyDescent="0.25">
      <c r="I7" s="53"/>
    </row>
    <row r="8" spans="1:22" x14ac:dyDescent="0.25">
      <c r="A8" s="1" t="s">
        <v>40</v>
      </c>
      <c r="B8" s="1" t="s">
        <v>41</v>
      </c>
      <c r="C8" s="54" t="s">
        <v>42</v>
      </c>
      <c r="D8" s="54" t="s">
        <v>42</v>
      </c>
      <c r="E8" s="54" t="s">
        <v>42</v>
      </c>
    </row>
    <row r="9" spans="1:22" x14ac:dyDescent="0.25">
      <c r="A9" s="55" t="s">
        <v>43</v>
      </c>
      <c r="B9" s="30" t="s">
        <v>44</v>
      </c>
      <c r="C9" s="19">
        <v>2570.3000000000002</v>
      </c>
      <c r="D9" s="19">
        <v>2852.5</v>
      </c>
      <c r="E9" s="19">
        <v>4838.3</v>
      </c>
      <c r="F9" s="53"/>
      <c r="G9" s="53"/>
      <c r="H9" s="53"/>
      <c r="I9" s="53"/>
      <c r="J9" s="53"/>
      <c r="K9" s="53"/>
      <c r="L9" s="53"/>
      <c r="M9" s="53"/>
      <c r="N9" s="53"/>
    </row>
    <row r="10" spans="1:22" x14ac:dyDescent="0.25">
      <c r="A10" s="56" t="s">
        <v>45</v>
      </c>
      <c r="B10" s="2" t="s">
        <v>46</v>
      </c>
      <c r="C10" s="20">
        <v>4626.5</v>
      </c>
      <c r="D10" s="20">
        <v>6117.5</v>
      </c>
      <c r="E10" s="20">
        <v>3901.2</v>
      </c>
      <c r="F10" s="53"/>
      <c r="G10" s="53"/>
      <c r="H10" s="53"/>
      <c r="I10" s="53"/>
      <c r="J10" s="53"/>
      <c r="K10" s="53"/>
      <c r="L10" s="53"/>
      <c r="M10" s="53"/>
      <c r="N10" s="53"/>
    </row>
    <row r="11" spans="1:22" x14ac:dyDescent="0.25">
      <c r="A11" s="56" t="s">
        <v>47</v>
      </c>
      <c r="B11" s="2" t="s">
        <v>48</v>
      </c>
      <c r="C11" s="20">
        <v>7</v>
      </c>
      <c r="D11" s="20">
        <v>11</v>
      </c>
      <c r="E11" s="20">
        <v>16.2</v>
      </c>
      <c r="F11" s="53"/>
      <c r="G11" s="53"/>
      <c r="I11" s="53"/>
      <c r="J11" s="53"/>
      <c r="K11" s="53"/>
      <c r="L11" s="53"/>
      <c r="M11" s="53"/>
      <c r="N11" s="53"/>
    </row>
    <row r="12" spans="1:22" x14ac:dyDescent="0.25">
      <c r="A12" s="56" t="s">
        <v>49</v>
      </c>
      <c r="B12" s="2" t="s">
        <v>50</v>
      </c>
      <c r="C12" s="20">
        <v>13420.5</v>
      </c>
      <c r="D12" s="20">
        <v>15144.5</v>
      </c>
      <c r="E12" s="20">
        <v>16084</v>
      </c>
    </row>
    <row r="13" spans="1:22" x14ac:dyDescent="0.25">
      <c r="A13" s="56" t="s">
        <v>51</v>
      </c>
      <c r="B13" s="2" t="s">
        <v>50</v>
      </c>
      <c r="C13" s="20">
        <v>57119</v>
      </c>
      <c r="D13" s="20">
        <v>58126</v>
      </c>
      <c r="E13" s="20">
        <v>52366</v>
      </c>
    </row>
    <row r="14" spans="1:22" x14ac:dyDescent="0.25">
      <c r="A14" s="57">
        <v>130205</v>
      </c>
      <c r="B14" s="2" t="s">
        <v>52</v>
      </c>
      <c r="C14" s="20">
        <v>13979</v>
      </c>
      <c r="D14" s="20">
        <v>16447</v>
      </c>
      <c r="E14" s="20">
        <v>14313</v>
      </c>
      <c r="I14" s="53"/>
    </row>
    <row r="15" spans="1:22" x14ac:dyDescent="0.25">
      <c r="A15" s="57">
        <v>130208</v>
      </c>
      <c r="B15" s="2" t="s">
        <v>53</v>
      </c>
      <c r="C15" s="20">
        <v>0</v>
      </c>
      <c r="D15" s="20">
        <v>0</v>
      </c>
      <c r="E15" s="20">
        <v>0</v>
      </c>
      <c r="I15" s="53"/>
    </row>
    <row r="16" spans="1:22" x14ac:dyDescent="0.25">
      <c r="A16" s="57">
        <v>140602</v>
      </c>
      <c r="B16" s="2" t="s">
        <v>54</v>
      </c>
      <c r="C16" s="20">
        <v>20</v>
      </c>
      <c r="D16" s="20">
        <v>286.2</v>
      </c>
      <c r="E16" s="20">
        <v>64</v>
      </c>
    </row>
    <row r="17" spans="1:14" x14ac:dyDescent="0.25">
      <c r="A17" s="57">
        <v>150110</v>
      </c>
      <c r="B17" s="2" t="s">
        <v>55</v>
      </c>
      <c r="C17" s="20">
        <v>158.4</v>
      </c>
      <c r="D17" s="20">
        <v>0</v>
      </c>
      <c r="E17" s="20">
        <v>57.6</v>
      </c>
      <c r="F17" s="53"/>
      <c r="H17" s="53"/>
      <c r="I17" s="53"/>
      <c r="J17" s="53"/>
      <c r="K17" s="53"/>
      <c r="L17" s="53"/>
      <c r="M17" s="53"/>
      <c r="N17" s="53"/>
    </row>
    <row r="18" spans="1:14" x14ac:dyDescent="0.25">
      <c r="A18" s="57">
        <v>150111</v>
      </c>
      <c r="B18" s="2" t="s">
        <v>56</v>
      </c>
      <c r="C18" s="20">
        <v>512.5</v>
      </c>
      <c r="D18" s="20">
        <v>0</v>
      </c>
      <c r="E18" s="20">
        <v>0</v>
      </c>
    </row>
    <row r="19" spans="1:14" x14ac:dyDescent="0.25">
      <c r="A19" s="57">
        <v>150202</v>
      </c>
      <c r="B19" s="2" t="s">
        <v>57</v>
      </c>
      <c r="C19" s="20">
        <v>0</v>
      </c>
      <c r="D19" s="20">
        <v>0</v>
      </c>
      <c r="E19" s="20">
        <v>0</v>
      </c>
    </row>
    <row r="20" spans="1:14" x14ac:dyDescent="0.25">
      <c r="A20" s="57">
        <v>160113</v>
      </c>
      <c r="B20" s="2" t="s">
        <v>58</v>
      </c>
      <c r="C20" s="20"/>
      <c r="D20" s="20">
        <v>240</v>
      </c>
      <c r="E20" s="20">
        <v>0</v>
      </c>
    </row>
    <row r="21" spans="1:14" x14ac:dyDescent="0.25">
      <c r="A21" s="57">
        <v>160504</v>
      </c>
      <c r="B21" s="2" t="s">
        <v>59</v>
      </c>
      <c r="C21" s="20">
        <v>2320.5</v>
      </c>
      <c r="D21" s="20">
        <v>5519.6</v>
      </c>
      <c r="E21" s="20">
        <v>3305.5</v>
      </c>
    </row>
    <row r="22" spans="1:14" x14ac:dyDescent="0.25">
      <c r="A22" s="57">
        <v>160507</v>
      </c>
      <c r="B22" s="2" t="s">
        <v>60</v>
      </c>
      <c r="C22" s="20">
        <v>281</v>
      </c>
      <c r="D22" s="20">
        <v>432.9</v>
      </c>
      <c r="E22" s="20">
        <v>300.60000000000002</v>
      </c>
    </row>
    <row r="23" spans="1:14" x14ac:dyDescent="0.25">
      <c r="A23" s="57">
        <v>160508</v>
      </c>
      <c r="B23" s="2" t="s">
        <v>61</v>
      </c>
      <c r="C23" s="20">
        <v>69.5</v>
      </c>
      <c r="D23" s="20">
        <v>145</v>
      </c>
      <c r="E23" s="20">
        <v>257.3</v>
      </c>
    </row>
    <row r="24" spans="1:14" x14ac:dyDescent="0.25">
      <c r="A24" s="57">
        <v>160601</v>
      </c>
      <c r="B24" s="2" t="s">
        <v>62</v>
      </c>
      <c r="C24" s="20">
        <v>13127</v>
      </c>
      <c r="D24" s="20">
        <v>15862</v>
      </c>
      <c r="E24" s="20">
        <v>17798.5</v>
      </c>
    </row>
    <row r="25" spans="1:14" x14ac:dyDescent="0.25">
      <c r="A25" s="57">
        <v>160602</v>
      </c>
      <c r="B25" s="2" t="s">
        <v>63</v>
      </c>
      <c r="C25" s="20">
        <v>0</v>
      </c>
      <c r="D25" s="20">
        <v>195</v>
      </c>
      <c r="E25" s="20">
        <v>10</v>
      </c>
    </row>
    <row r="26" spans="1:14" x14ac:dyDescent="0.25">
      <c r="A26" s="57">
        <v>200133</v>
      </c>
      <c r="B26" s="2" t="s">
        <v>64</v>
      </c>
      <c r="C26" s="20">
        <v>3284.2</v>
      </c>
      <c r="D26" s="20">
        <v>5563.6</v>
      </c>
      <c r="E26" s="20">
        <v>6678.4</v>
      </c>
    </row>
    <row r="27" spans="1:14" x14ac:dyDescent="0.25">
      <c r="A27" s="57">
        <v>200113</v>
      </c>
      <c r="B27" s="2" t="s">
        <v>65</v>
      </c>
      <c r="C27" s="20">
        <v>14425.5</v>
      </c>
      <c r="D27" s="20">
        <v>14532.1</v>
      </c>
      <c r="E27" s="20">
        <v>15196.8</v>
      </c>
    </row>
    <row r="28" spans="1:14" x14ac:dyDescent="0.25">
      <c r="A28" s="57">
        <v>200117</v>
      </c>
      <c r="B28" s="2" t="s">
        <v>66</v>
      </c>
      <c r="C28" s="20">
        <v>372</v>
      </c>
      <c r="D28" s="20">
        <v>300</v>
      </c>
      <c r="E28" s="20">
        <v>110.8</v>
      </c>
    </row>
    <row r="29" spans="1:14" x14ac:dyDescent="0.25">
      <c r="A29" s="57">
        <v>200119</v>
      </c>
      <c r="B29" s="2" t="s">
        <v>67</v>
      </c>
      <c r="C29" s="20">
        <v>441.7</v>
      </c>
      <c r="D29" s="20">
        <v>693.8</v>
      </c>
      <c r="E29" s="20">
        <v>781.6</v>
      </c>
    </row>
    <row r="30" spans="1:14" x14ac:dyDescent="0.25">
      <c r="A30" s="46">
        <v>200127</v>
      </c>
      <c r="B30" s="58" t="s">
        <v>68</v>
      </c>
      <c r="C30" s="21">
        <v>764.5</v>
      </c>
      <c r="D30" s="21">
        <v>1238</v>
      </c>
      <c r="E30" s="21">
        <v>1245</v>
      </c>
    </row>
    <row r="31" spans="1:14" x14ac:dyDescent="0.25">
      <c r="A31" s="9"/>
      <c r="B31" s="59" t="s">
        <v>69</v>
      </c>
      <c r="C31" s="23">
        <f>SUM(C9:C30)</f>
        <v>127499.09999999999</v>
      </c>
      <c r="D31" s="23">
        <f>SUM(D9:D30)</f>
        <v>143706.69999999998</v>
      </c>
      <c r="E31" s="60">
        <f>SUM(E9:E30)</f>
        <v>137324.79999999999</v>
      </c>
    </row>
    <row r="34" spans="1:5" x14ac:dyDescent="0.25">
      <c r="A34" s="51" t="s">
        <v>70</v>
      </c>
      <c r="B34" s="35"/>
      <c r="C34" s="35">
        <v>2023</v>
      </c>
      <c r="D34" s="35">
        <v>2024</v>
      </c>
      <c r="E34" s="35">
        <v>2025</v>
      </c>
    </row>
    <row r="35" spans="1:5" ht="3.6" customHeight="1" x14ac:dyDescent="0.25"/>
    <row r="36" spans="1:5" x14ac:dyDescent="0.25">
      <c r="A36" s="1" t="s">
        <v>40</v>
      </c>
      <c r="B36" s="1" t="s">
        <v>41</v>
      </c>
      <c r="C36" s="54" t="s">
        <v>42</v>
      </c>
      <c r="D36" s="54" t="s">
        <v>42</v>
      </c>
      <c r="E36" s="54" t="s">
        <v>42</v>
      </c>
    </row>
    <row r="37" spans="1:5" x14ac:dyDescent="0.25">
      <c r="A37" s="55">
        <v>60203</v>
      </c>
      <c r="B37" s="30" t="s">
        <v>71</v>
      </c>
      <c r="C37" s="19">
        <v>168</v>
      </c>
      <c r="D37" s="19">
        <v>159</v>
      </c>
      <c r="E37" s="19">
        <v>222</v>
      </c>
    </row>
    <row r="38" spans="1:5" x14ac:dyDescent="0.25">
      <c r="A38" s="56">
        <v>150111</v>
      </c>
      <c r="B38" s="2" t="s">
        <v>56</v>
      </c>
      <c r="C38" s="20">
        <v>0</v>
      </c>
      <c r="D38" s="20">
        <v>0</v>
      </c>
      <c r="E38" s="20">
        <v>0</v>
      </c>
    </row>
    <row r="39" spans="1:5" x14ac:dyDescent="0.25">
      <c r="A39" s="56">
        <v>150202</v>
      </c>
      <c r="B39" s="2" t="s">
        <v>57</v>
      </c>
      <c r="C39" s="20">
        <v>1273</v>
      </c>
      <c r="D39" s="20">
        <v>1217</v>
      </c>
      <c r="E39" s="20">
        <v>1370</v>
      </c>
    </row>
    <row r="40" spans="1:5" x14ac:dyDescent="0.25">
      <c r="A40" s="56">
        <v>160209</v>
      </c>
      <c r="B40" s="2" t="s">
        <v>72</v>
      </c>
      <c r="C40" s="20">
        <v>0</v>
      </c>
      <c r="D40" s="20">
        <v>0</v>
      </c>
      <c r="E40" s="20">
        <v>53</v>
      </c>
    </row>
    <row r="41" spans="1:5" x14ac:dyDescent="0.25">
      <c r="A41" s="56">
        <v>160504</v>
      </c>
      <c r="B41" s="2" t="s">
        <v>59</v>
      </c>
      <c r="C41" s="20">
        <v>4583</v>
      </c>
      <c r="D41" s="20">
        <v>5063</v>
      </c>
      <c r="E41" s="20">
        <v>5303</v>
      </c>
    </row>
    <row r="42" spans="1:5" x14ac:dyDescent="0.25">
      <c r="A42" s="56">
        <v>160507</v>
      </c>
      <c r="B42" s="2" t="s">
        <v>60</v>
      </c>
      <c r="C42" s="20">
        <v>1548</v>
      </c>
      <c r="D42" s="20">
        <v>1253</v>
      </c>
      <c r="E42" s="20">
        <v>1395</v>
      </c>
    </row>
    <row r="43" spans="1:5" x14ac:dyDescent="0.25">
      <c r="A43" s="56">
        <v>160508</v>
      </c>
      <c r="B43" s="2" t="s">
        <v>61</v>
      </c>
      <c r="C43" s="20">
        <v>290</v>
      </c>
      <c r="D43" s="20">
        <v>184</v>
      </c>
      <c r="E43" s="20">
        <v>323</v>
      </c>
    </row>
    <row r="44" spans="1:5" x14ac:dyDescent="0.25">
      <c r="A44" s="57">
        <v>200113</v>
      </c>
      <c r="B44" s="2" t="s">
        <v>65</v>
      </c>
      <c r="C44" s="20">
        <v>29139</v>
      </c>
      <c r="D44" s="20">
        <v>30325</v>
      </c>
      <c r="E44" s="20">
        <v>33243</v>
      </c>
    </row>
    <row r="45" spans="1:5" x14ac:dyDescent="0.25">
      <c r="A45" s="57">
        <v>200114</v>
      </c>
      <c r="B45" s="2" t="s">
        <v>73</v>
      </c>
      <c r="C45" s="20">
        <v>2928</v>
      </c>
      <c r="D45" s="20">
        <v>2632</v>
      </c>
      <c r="E45" s="20">
        <v>3164</v>
      </c>
    </row>
    <row r="46" spans="1:5" x14ac:dyDescent="0.25">
      <c r="A46" s="57">
        <v>200115</v>
      </c>
      <c r="B46" s="2" t="s">
        <v>74</v>
      </c>
      <c r="C46" s="20">
        <v>3191</v>
      </c>
      <c r="D46" s="20">
        <v>2445</v>
      </c>
      <c r="E46" s="20">
        <v>2888</v>
      </c>
    </row>
    <row r="47" spans="1:5" x14ac:dyDescent="0.25">
      <c r="A47" s="57">
        <v>200117</v>
      </c>
      <c r="B47" s="2" t="s">
        <v>66</v>
      </c>
      <c r="C47" s="20">
        <v>1216</v>
      </c>
      <c r="D47" s="20">
        <v>516</v>
      </c>
      <c r="E47" s="20">
        <v>337</v>
      </c>
    </row>
    <row r="48" spans="1:5" x14ac:dyDescent="0.25">
      <c r="A48" s="57">
        <v>200119</v>
      </c>
      <c r="B48" s="2" t="s">
        <v>67</v>
      </c>
      <c r="C48" s="20">
        <v>1972</v>
      </c>
      <c r="D48" s="20">
        <v>1834</v>
      </c>
      <c r="E48" s="20">
        <v>2150</v>
      </c>
    </row>
    <row r="49" spans="1:5" x14ac:dyDescent="0.25">
      <c r="A49" s="57">
        <v>200126</v>
      </c>
      <c r="B49" s="2" t="s">
        <v>75</v>
      </c>
      <c r="C49" s="20">
        <v>26746</v>
      </c>
      <c r="D49" s="20">
        <v>31850</v>
      </c>
      <c r="E49" s="20">
        <v>35628</v>
      </c>
    </row>
    <row r="50" spans="1:5" x14ac:dyDescent="0.25">
      <c r="A50" s="57">
        <v>200127</v>
      </c>
      <c r="B50" s="2" t="s">
        <v>68</v>
      </c>
      <c r="C50" s="20">
        <v>30090</v>
      </c>
      <c r="D50" s="20">
        <v>31089</v>
      </c>
      <c r="E50" s="20">
        <v>30802</v>
      </c>
    </row>
    <row r="51" spans="1:5" x14ac:dyDescent="0.25">
      <c r="A51" s="57">
        <v>200133</v>
      </c>
      <c r="B51" s="2" t="s">
        <v>64</v>
      </c>
      <c r="C51" s="21">
        <v>356</v>
      </c>
      <c r="D51" s="21">
        <v>195</v>
      </c>
      <c r="E51" s="21">
        <v>26209</v>
      </c>
    </row>
    <row r="52" spans="1:5" x14ac:dyDescent="0.25">
      <c r="A52" s="9"/>
      <c r="B52" s="59" t="s">
        <v>69</v>
      </c>
      <c r="C52" s="23">
        <f>SUM(C37:C51)</f>
        <v>103500</v>
      </c>
      <c r="D52" s="23">
        <f>SUM(D37:D51)</f>
        <v>108762</v>
      </c>
      <c r="E52" s="60">
        <f>SUM(E37:E51)</f>
        <v>143087</v>
      </c>
    </row>
  </sheetData>
  <sheetProtection algorithmName="SHA-1" hashValue="WfyRMMqc7PXLC94hMxXuMqfBnLw=" saltValue="+/lrAGhYEGf++8Y7jtfSLA==" spinCount="100000" sheet="1" objects="1" scenarios="1"/>
  <mergeCells count="1">
    <mergeCell ref="A4:K4"/>
  </mergeCells>
  <pageMargins left="0.7" right="0.7" top="0.75" bottom="0.75" header="0.3" footer="0.3"/>
  <ignoredErrors>
    <ignoredError sqref="A9:A13" numberStoredAsText="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89D61393B54F4A8711750E6AE91878" ma:contentTypeVersion="12" ma:contentTypeDescription="Create a new document." ma:contentTypeScope="" ma:versionID="4bea549cf53a3eff492ccc342abb1bbb">
  <xsd:schema xmlns:xsd="http://www.w3.org/2001/XMLSchema" xmlns:xs="http://www.w3.org/2001/XMLSchema" xmlns:p="http://schemas.microsoft.com/office/2006/metadata/properties" xmlns:ns2="ac8c4a99-8930-40a7-a3d4-ca905f579ded" xmlns:ns3="34860edc-486b-451f-b7b8-99931c8da66a" targetNamespace="http://schemas.microsoft.com/office/2006/metadata/properties" ma:root="true" ma:fieldsID="7f28330da30f154ca4f2fa83304b69ef" ns2:_="" ns3:_="">
    <xsd:import namespace="ac8c4a99-8930-40a7-a3d4-ca905f579ded"/>
    <xsd:import namespace="34860edc-486b-451f-b7b8-99931c8da66a"/>
    <xsd:element name="properties">
      <xsd:complexType>
        <xsd:sequence>
          <xsd:element name="documentManagement">
            <xsd:complexType>
              <xsd:all>
                <xsd:element ref="ns2:Links" minOccurs="0"/>
                <xsd:element ref="ns2:_Flow_SignoffStatus"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8c4a99-8930-40a7-a3d4-ca905f579ded" elementFormDefault="qualified">
    <xsd:import namespace="http://schemas.microsoft.com/office/2006/documentManagement/types"/>
    <xsd:import namespace="http://schemas.microsoft.com/office/infopath/2007/PartnerControls"/>
    <xsd:element name="Links" ma:index="8" nillable="true" ma:displayName="Links" ma:list="{47703dbf-669a-4cfb-9ed1-6c9a6274af1c}" ma:internalName="Links" ma:readOnly="true" ma:showField="From_x0020_Document">
      <xsd:simpleType>
        <xsd:restriction base="dms:Lookup"/>
      </xsd:simpleType>
    </xsd:element>
    <xsd:element name="_Flow_SignoffStatus" ma:index="9" nillable="true" ma:displayName="Sign Off" ma:internalName="Sign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860edc-486b-451f-b7b8-99931c8da66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3e803c4-a9ae-44f7-a874-8f35ef82fc9a}" ma:internalName="TaxCatchAll" ma:showField="CatchAllData" ma:web="34860edc-486b-451f-b7b8-99931c8da6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c8c4a99-8930-40a7-a3d4-ca905f579ded">
      <Terms xmlns="http://schemas.microsoft.com/office/infopath/2007/PartnerControls"/>
    </lcf76f155ced4ddcb4097134ff3c332f>
    <TaxCatchAll xmlns="34860edc-486b-451f-b7b8-99931c8da66a" xsi:nil="true"/>
    <_Flow_SignoffStatus xmlns="ac8c4a99-8930-40a7-a3d4-ca905f579de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E48CCA-CDAF-4205-94A0-E5C7C4226C61}"/>
</file>

<file path=customXml/itemProps2.xml><?xml version="1.0" encoding="utf-8"?>
<ds:datastoreItem xmlns:ds="http://schemas.openxmlformats.org/officeDocument/2006/customXml" ds:itemID="{33C4F41F-CFE4-42AF-91FD-F652A0863FB8}">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2006/metadata/properties"/>
    <ds:schemaRef ds:uri="http://www.w3.org/XML/1998/namespace"/>
    <ds:schemaRef ds:uri="http://purl.org/dc/dcmitype/"/>
    <ds:schemaRef ds:uri="http://schemas.microsoft.com/office/infopath/2007/PartnerControls"/>
    <ds:schemaRef ds:uri="34860edc-486b-451f-b7b8-99931c8da66a"/>
    <ds:schemaRef ds:uri="ac8c4a99-8930-40a7-a3d4-ca905f579ded"/>
  </ds:schemaRefs>
</ds:datastoreItem>
</file>

<file path=customXml/itemProps3.xml><?xml version="1.0" encoding="utf-8"?>
<ds:datastoreItem xmlns:ds="http://schemas.openxmlformats.org/officeDocument/2006/customXml" ds:itemID="{B914DD18-2602-42D6-9A49-4427732065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Anteilspreis (P1)</vt:lpstr>
      <vt:lpstr>Entsorgungspreis (P2)</vt:lpstr>
      <vt:lpstr>Mengen</vt:lpstr>
      <vt:lpstr>Schadstoffhaltige Mengen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 Beissel</dc:creator>
  <cp:keywords/>
  <dc:description/>
  <cp:lastModifiedBy>Johannes Wicke (DE)</cp:lastModifiedBy>
  <cp:revision/>
  <dcterms:created xsi:type="dcterms:W3CDTF">2015-06-05T18:17:20Z</dcterms:created>
  <dcterms:modified xsi:type="dcterms:W3CDTF">2026-06-25T07:37:45Z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0x010100CC89D61393B54F4A8711750E6AE91878</vt:lpwstr>
  </property>
</Properties>
</file>